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Sebas\Desktop\ADMINISTRACIÓN CONTRATOS\PROYECTO GUANGRAS\Proyecto Guangras (ER-125-2021) - oct 2023\Presupuesto\Formato Hojas Técnicas\"/>
    </mc:Choice>
  </mc:AlternateContent>
  <xr:revisionPtr revIDLastSave="0" documentId="13_ncr:1_{A2139EC1-D58D-4B7E-B546-2A06A3A25C45}" xr6:coauthVersionLast="47" xr6:coauthVersionMax="47" xr10:uidLastSave="{00000000-0000-0000-0000-000000000000}"/>
  <workbookProtection lockStructure="1"/>
  <bookViews>
    <workbookView xWindow="-120" yWindow="-120" windowWidth="29040" windowHeight="15840" tabRatio="621" activeTab="1" xr2:uid="{00000000-000D-0000-FFFF-FFFF00000000}"/>
  </bookViews>
  <sheets>
    <sheet name="MATERIALES" sheetId="1" r:id="rId1"/>
    <sheet name="MANO DE OBRA" sheetId="3" r:id="rId2"/>
  </sheets>
  <definedNames>
    <definedName name="_xlnm._FilterDatabase" localSheetId="1" hidden="1">'MANO DE OBRA'!$D$3:$D$941</definedName>
    <definedName name="_xlnm._FilterDatabase" localSheetId="0" hidden="1">MATERIALES!$D$3:$D$541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3" i="3" l="1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532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24" i="1" l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13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3" i="1"/>
  <c r="D14" i="1"/>
  <c r="D15" i="1"/>
  <c r="D16" i="1"/>
  <c r="D17" i="1"/>
  <c r="D18" i="1"/>
  <c r="D19" i="1"/>
  <c r="D6" i="3" l="1"/>
  <c r="D188" i="1" l="1"/>
  <c r="D270" i="1" l="1"/>
  <c r="D269" i="1"/>
  <c r="D268" i="1"/>
  <c r="D271" i="1"/>
  <c r="D272" i="1"/>
  <c r="D273" i="1"/>
  <c r="D274" i="1"/>
  <c r="D275" i="1"/>
  <c r="D276" i="1"/>
  <c r="D5" i="1" l="1"/>
  <c r="D419" i="1" l="1"/>
  <c r="D245" i="1" l="1"/>
  <c r="D246" i="1"/>
  <c r="D247" i="1"/>
  <c r="D248" i="1"/>
  <c r="D249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50" i="1" l="1"/>
  <c r="D242" i="1"/>
  <c r="D243" i="1"/>
  <c r="D251" i="1"/>
  <c r="D244" i="1"/>
  <c r="D180" i="1" l="1"/>
  <c r="D181" i="1"/>
  <c r="D182" i="1"/>
  <c r="D183" i="1"/>
  <c r="D184" i="1"/>
  <c r="D185" i="1"/>
  <c r="D186" i="1"/>
  <c r="D187" i="1"/>
  <c r="D189" i="1"/>
  <c r="D178" i="1" l="1"/>
  <c r="D179" i="1"/>
  <c r="D234" i="1" l="1"/>
  <c r="D233" i="1"/>
  <c r="D142" i="1"/>
  <c r="D366" i="1" l="1"/>
  <c r="D447" i="1"/>
  <c r="D523" i="1"/>
  <c r="D522" i="1"/>
  <c r="D520" i="1"/>
  <c r="D519" i="1"/>
  <c r="D518" i="1"/>
  <c r="D517" i="1"/>
  <c r="D516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5" i="1"/>
  <c r="D404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5" i="1"/>
  <c r="D364" i="1"/>
  <c r="D363" i="1"/>
  <c r="D362" i="1"/>
  <c r="D360" i="1"/>
  <c r="D359" i="1"/>
  <c r="D358" i="1"/>
  <c r="D357" i="1"/>
  <c r="D355" i="1"/>
  <c r="D329" i="1"/>
  <c r="D327" i="1"/>
  <c r="D326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3" i="1"/>
  <c r="D282" i="1"/>
  <c r="D281" i="1"/>
  <c r="D241" i="1"/>
  <c r="D240" i="1"/>
  <c r="D239" i="1"/>
  <c r="D238" i="1"/>
  <c r="D237" i="1"/>
  <c r="D236" i="1"/>
  <c r="D235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6" i="1"/>
  <c r="D195" i="1"/>
  <c r="D194" i="1"/>
  <c r="D193" i="1"/>
  <c r="D192" i="1"/>
  <c r="D191" i="1"/>
  <c r="D190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1" i="1"/>
  <c r="D21" i="1"/>
  <c r="D12" i="1"/>
  <c r="D11" i="1"/>
  <c r="D10" i="1"/>
  <c r="D9" i="1"/>
  <c r="D8" i="1"/>
  <c r="D7" i="1"/>
  <c r="D6" i="1"/>
  <c r="D361" i="1" l="1"/>
</calcChain>
</file>

<file path=xl/sharedStrings.xml><?xml version="1.0" encoding="utf-8"?>
<sst xmlns="http://schemas.openxmlformats.org/spreadsheetml/2006/main" count="2886" uniqueCount="1691">
  <si>
    <t>A01</t>
  </si>
  <si>
    <t>A02</t>
  </si>
  <si>
    <t>A03</t>
  </si>
  <si>
    <t>A04</t>
  </si>
  <si>
    <t>A05</t>
  </si>
  <si>
    <t>Aislador tipo DISCO (suspensión), ANSI 52-1.</t>
  </si>
  <si>
    <t>U</t>
  </si>
  <si>
    <t>Aislador tipo SUSPENSION POLIMERO</t>
  </si>
  <si>
    <t>Aislador tipo NUEZ (retenida), ANSI 54-3.</t>
  </si>
  <si>
    <t>Aislador tipo PIN (espiga), ANSI 56-1.</t>
  </si>
  <si>
    <t>Código</t>
  </si>
  <si>
    <t>Descripción</t>
  </si>
  <si>
    <t>Unidad</t>
  </si>
  <si>
    <t>Precio Unitario</t>
  </si>
  <si>
    <t>Precio Referencial</t>
  </si>
  <si>
    <t>Factor</t>
  </si>
  <si>
    <t>A06</t>
  </si>
  <si>
    <t>Aislador tipo DISCO (suspensión), ANSI 52-4.</t>
  </si>
  <si>
    <t>A07</t>
  </si>
  <si>
    <t>Aislador tipo DISCO (suspensión), ANSI 52-3.</t>
  </si>
  <si>
    <t>CAPITULO 2: CONDUCTORES Y CABLES</t>
  </si>
  <si>
    <t>Cc01</t>
  </si>
  <si>
    <t>Conductor de Cu.tipo DESNUDO calibre # 4/0 AWG</t>
  </si>
  <si>
    <t>m</t>
  </si>
  <si>
    <t>Cc02</t>
  </si>
  <si>
    <t>Conductor de Cu.tipo DESNUDO calibre # 2/0 AWG</t>
  </si>
  <si>
    <t>Conductor de Cu.tipo DESNUDO calibre # 1/0 AWG</t>
  </si>
  <si>
    <t>Cc03</t>
  </si>
  <si>
    <t>Cc10</t>
  </si>
  <si>
    <t>Cc20</t>
  </si>
  <si>
    <t>Cc21</t>
  </si>
  <si>
    <t>Cc22</t>
  </si>
  <si>
    <t>Cc23</t>
  </si>
  <si>
    <t>Cc24</t>
  </si>
  <si>
    <t>Cc30</t>
  </si>
  <si>
    <t>Cc31</t>
  </si>
  <si>
    <t>Cc32</t>
  </si>
  <si>
    <t>Cc33</t>
  </si>
  <si>
    <t>Cc34</t>
  </si>
  <si>
    <t>Cc40</t>
  </si>
  <si>
    <t>Cc41</t>
  </si>
  <si>
    <t>Cc42</t>
  </si>
  <si>
    <t>Cc50</t>
  </si>
  <si>
    <t>Cc51</t>
  </si>
  <si>
    <t>Cc52</t>
  </si>
  <si>
    <t>Cc53</t>
  </si>
  <si>
    <t>Cc54</t>
  </si>
  <si>
    <t>Cc55</t>
  </si>
  <si>
    <t>Cc56</t>
  </si>
  <si>
    <t>Cc57</t>
  </si>
  <si>
    <t>Cc58</t>
  </si>
  <si>
    <t>Cc60</t>
  </si>
  <si>
    <t>Cc61</t>
  </si>
  <si>
    <t>Cc62</t>
  </si>
  <si>
    <t>Cc63</t>
  </si>
  <si>
    <t>Cc64</t>
  </si>
  <si>
    <t>Cc65</t>
  </si>
  <si>
    <t>Cc66</t>
  </si>
  <si>
    <t>Cc70</t>
  </si>
  <si>
    <t>Cc71</t>
  </si>
  <si>
    <t>Cc72</t>
  </si>
  <si>
    <t>Cc73</t>
  </si>
  <si>
    <t>Cc74</t>
  </si>
  <si>
    <t>Cc80</t>
  </si>
  <si>
    <t>CAPITULO 3: CONECTORES</t>
  </si>
  <si>
    <t>C01</t>
  </si>
  <si>
    <t>C20</t>
  </si>
  <si>
    <t>Conector Perno hendido, Cu-Al, 250 MCM</t>
  </si>
  <si>
    <t>Conector terminal recto Cu/Al.# 250 MCM, NEMA 1</t>
  </si>
  <si>
    <t>Conector terminal recto Cu/Al.# 250 MCM, NEMA 2</t>
  </si>
  <si>
    <t>CAPITULO 4: EQUIPO DE PROTECCION Y MANIOBRA.</t>
  </si>
  <si>
    <t>Ep01</t>
  </si>
  <si>
    <t>Ep10</t>
  </si>
  <si>
    <t>Ep11</t>
  </si>
  <si>
    <t>Ep12</t>
  </si>
  <si>
    <t>Ep20</t>
  </si>
  <si>
    <t>Base fusible tipo NH de 160A.</t>
  </si>
  <si>
    <t>Ep21</t>
  </si>
  <si>
    <t>Base fusible tipo NH de 250A.</t>
  </si>
  <si>
    <t>Ep22</t>
  </si>
  <si>
    <t>Base fusible tipo NH de 400A.</t>
  </si>
  <si>
    <t>Ep23</t>
  </si>
  <si>
    <t>Base fusible tipo NH de 600A.</t>
  </si>
  <si>
    <t>Ep30</t>
  </si>
  <si>
    <t>Ep31</t>
  </si>
  <si>
    <t>Ep32</t>
  </si>
  <si>
    <t>Ep33</t>
  </si>
  <si>
    <t>Ep34</t>
  </si>
  <si>
    <t>Fusible NH-DIN 0, 125 A.</t>
  </si>
  <si>
    <t>Ep35</t>
  </si>
  <si>
    <t>Fusible NH-DIN 1, 160 A.</t>
  </si>
  <si>
    <t>Ep36</t>
  </si>
  <si>
    <t>Fusible NH-DIN 1, 200 A.</t>
  </si>
  <si>
    <t>Ep37</t>
  </si>
  <si>
    <t>Fusible NH-DIN 1, 250 A.</t>
  </si>
  <si>
    <t>Ep38</t>
  </si>
  <si>
    <t>Fusible NH-DIN 2, 355 A.</t>
  </si>
  <si>
    <t>Ep39</t>
  </si>
  <si>
    <t>Fusible NH-DIN 2, 400 A.</t>
  </si>
  <si>
    <t>Ep40</t>
  </si>
  <si>
    <t>Tirafusible Tipo H, 1 A.</t>
  </si>
  <si>
    <t>Ep41</t>
  </si>
  <si>
    <t>Ep42</t>
  </si>
  <si>
    <t>Tirafusible Tipo H, 3 A.</t>
  </si>
  <si>
    <t>Ep43</t>
  </si>
  <si>
    <t>Tirafusible Tipo H, 5 A.</t>
  </si>
  <si>
    <t>Ep44</t>
  </si>
  <si>
    <t>Tirafusible Tipo K, 6 A.</t>
  </si>
  <si>
    <t>Ep45</t>
  </si>
  <si>
    <t>Tirafusible Tipo K, 8 A.</t>
  </si>
  <si>
    <t>Ep46</t>
  </si>
  <si>
    <t>Tirafusible Tipo K, 10 A.</t>
  </si>
  <si>
    <t>Ep48</t>
  </si>
  <si>
    <t>Ep49</t>
  </si>
  <si>
    <t>Breacker 3f,120/220V,500A.</t>
  </si>
  <si>
    <t>Relé de tiempo semanal, 120 V.</t>
  </si>
  <si>
    <t>Contactor termomagnético, trifásico, 600 V, 32 A.</t>
  </si>
  <si>
    <t>Kit de puesta a tierra</t>
  </si>
  <si>
    <t>CAPITULO 5: HERRAJERIA</t>
  </si>
  <si>
    <t>H01</t>
  </si>
  <si>
    <t>H02</t>
  </si>
  <si>
    <t>H03</t>
  </si>
  <si>
    <t>H04</t>
  </si>
  <si>
    <t>H05</t>
  </si>
  <si>
    <t>Abraz. U de ø 5/8" x 15 cm, 2 tuer.-arandelas.</t>
  </si>
  <si>
    <t>H06</t>
  </si>
  <si>
    <t>H10</t>
  </si>
  <si>
    <t>H11</t>
  </si>
  <si>
    <t>Bastidor de h.g. de 2 vias</t>
  </si>
  <si>
    <t>H12</t>
  </si>
  <si>
    <t>Bastidor de h.g. de 3 vias</t>
  </si>
  <si>
    <t>H13</t>
  </si>
  <si>
    <t>Bastidor de h.g. de 4 vias</t>
  </si>
  <si>
    <t>H14</t>
  </si>
  <si>
    <t>Bastidor de h.g. de 5 vias</t>
  </si>
  <si>
    <t>H15</t>
  </si>
  <si>
    <t>Bastidor de h.g. de 3 vias tipo volado</t>
  </si>
  <si>
    <t>H16</t>
  </si>
  <si>
    <t>Bastidor de h.g. de 4 vias tipo volado</t>
  </si>
  <si>
    <t>H17</t>
  </si>
  <si>
    <t>Bastidor de h.g. de 5 vias tipo volado</t>
  </si>
  <si>
    <t>H20</t>
  </si>
  <si>
    <t>H30</t>
  </si>
  <si>
    <t>Brazo para tensor farol de ø 1 1/2" x 1.50m.</t>
  </si>
  <si>
    <t>H40</t>
  </si>
  <si>
    <t>Caja de hierro tool sujecion a cruceta</t>
  </si>
  <si>
    <t>H41</t>
  </si>
  <si>
    <t>Caja de hierro tool sujecion a 1 poste con abraz.</t>
  </si>
  <si>
    <t>H42</t>
  </si>
  <si>
    <t>Caja de hierro tool sujecion a 2 postes con abraz.</t>
  </si>
  <si>
    <t>H50</t>
  </si>
  <si>
    <t>Cruceta madera tratada, longitud 2.40 m.</t>
  </si>
  <si>
    <t>H51</t>
  </si>
  <si>
    <t>H52</t>
  </si>
  <si>
    <t>Cruceta h.galv. longitud 2.40 m.</t>
  </si>
  <si>
    <t>H53</t>
  </si>
  <si>
    <t>Cruceta h.galv. longitud 4.30 m.</t>
  </si>
  <si>
    <t>H60</t>
  </si>
  <si>
    <t>Eslabón en U de h.galv, pasador de ø 5/8"</t>
  </si>
  <si>
    <t>H70</t>
  </si>
  <si>
    <t>Exten. punta de poste simple de ø 5/8" (Coronilla)</t>
  </si>
  <si>
    <t>Exten. punta de poste doble de ø 5/8" (Coronilla)</t>
  </si>
  <si>
    <t>Grapa mordaza, 3 pernos para cable tensor ø3/8".</t>
  </si>
  <si>
    <t>Grapa retensión pistola, para cond. Al, # 2/0 AWG.</t>
  </si>
  <si>
    <t>Grapa suspensión para cond. de Al, # 1/0 AWG.</t>
  </si>
  <si>
    <t>Perno máquina de ø 3/8" x 7", 1 tuerca y arand.</t>
  </si>
  <si>
    <t>Perno máquina de ø 5/8" x 10", 1 tuerca y arand.</t>
  </si>
  <si>
    <t>Perno máquina de ø 5/8" x 16", 2 tuerca y arand.</t>
  </si>
  <si>
    <t>Perno máquina de ø 1/4" x 2", 1 tuerca y arand.</t>
  </si>
  <si>
    <t>Perno esparrago ø 5/8" x 8", 2 tuercas y arand.</t>
  </si>
  <si>
    <t>Perno esparrago ø 5/8" x 10", 4 tuercas y arand.</t>
  </si>
  <si>
    <t>Perno esparrago ø 5/8" x 16", 4 tuercas y arand.</t>
  </si>
  <si>
    <t>Perno pin Punta de Poste, rosc. 56-1, 25x508mm</t>
  </si>
  <si>
    <t>Perno pin ø 5/8" x 12", rosca de ø 1 3/8"</t>
  </si>
  <si>
    <t>Perno pin ø 3/4" x 12", rosca de ø 1 3/8"</t>
  </si>
  <si>
    <t>Perno pin ø 3/4" x 7", rosca de ø 1 3/8"</t>
  </si>
  <si>
    <t>Perno ojo de ø 5/8" x 10", 2 tuercas y arandelas.</t>
  </si>
  <si>
    <t>Perno ojo de ø 5/8" x 16", 4 tuercas y arandelas.</t>
  </si>
  <si>
    <t>Perno máquina cadmeado de ø 1/4" x 1".</t>
  </si>
  <si>
    <t>Tuerca de ojo de h.g. para perno de 5/8"</t>
  </si>
  <si>
    <t>TABLERO DISTRIBUCION, 2F, 22 salidas empot. 120/240 V.</t>
  </si>
  <si>
    <t>TABLERO DISTRIBUCION, 3F, 6 salidas empot.  220 V.</t>
  </si>
  <si>
    <t>CAPITULO 6: LUMINARIAS</t>
  </si>
  <si>
    <t>L01</t>
  </si>
  <si>
    <t>Lumin. cer. vapor Hg CF, 175W/220V, brazo/foco</t>
  </si>
  <si>
    <t>L02</t>
  </si>
  <si>
    <t>Lumin. cer. vapor Hg CF, 275W/220V, brazo/foco</t>
  </si>
  <si>
    <t>L10</t>
  </si>
  <si>
    <t>Lumin. cer. vapor Hg SF, 175W/220V, brazo/foco</t>
  </si>
  <si>
    <t>L11</t>
  </si>
  <si>
    <t>Lumin. cer. vapor Hg SF, 275W/220V, brazo/foco</t>
  </si>
  <si>
    <t>L20</t>
  </si>
  <si>
    <t>Lumin. cer. vapor Na CF, 70W/220V, brazo/foco</t>
  </si>
  <si>
    <t>L21</t>
  </si>
  <si>
    <t>Lumin. cer. vapor Na CF, 100W/220V, brazo/foco</t>
  </si>
  <si>
    <t>L22</t>
  </si>
  <si>
    <t>Lumin. cer. vapor Na CF, 150W/220V, brazo/foco</t>
  </si>
  <si>
    <t>L23</t>
  </si>
  <si>
    <t>Lumin. cer. vapor Na CF, 250W/220V, brazo/foco</t>
  </si>
  <si>
    <t>L24</t>
  </si>
  <si>
    <t>Lumin. cer. vapor Na CF, 400W/220V, brazo/foco</t>
  </si>
  <si>
    <t>L30</t>
  </si>
  <si>
    <t>Lumin. cer. vapor Na SF, 70W/220V, brazo/foco</t>
  </si>
  <si>
    <t>L31</t>
  </si>
  <si>
    <t>Lumin. cer. vapor Na SF, 100W/220V, brazo/foco</t>
  </si>
  <si>
    <t>L32</t>
  </si>
  <si>
    <t>Lumin. cer. vapor Na SF, 150W/220V, brazo/foco</t>
  </si>
  <si>
    <t>L33</t>
  </si>
  <si>
    <t>Lumin. cer. vapor Na SF, 250W/220V, brazo/foco</t>
  </si>
  <si>
    <t>L34</t>
  </si>
  <si>
    <t>Lumin. cer. vapor Na SF, 400W/220V, brazo/foco</t>
  </si>
  <si>
    <t>Lumin. cer. Na CF, W/220V, 100 DNP brazo/foco</t>
  </si>
  <si>
    <t>Lumin. cer. Na CF, W/220V, 150 DNP brazo/foco</t>
  </si>
  <si>
    <t>Lumin. cer. Na CF, W/220V, 250 DNP brazo/foco</t>
  </si>
  <si>
    <t>Lumin. cer. Na SF, W/220V, 100 DNP brazo/foco</t>
  </si>
  <si>
    <t>Lumin. cer. Na SF, W/220V, 150 DNP brazo/foco</t>
  </si>
  <si>
    <t>Lumin. cer. Na SF, W/220V, 250 DNP brazo/foco</t>
  </si>
  <si>
    <t>Proyector Na. 150W/220V</t>
  </si>
  <si>
    <t>Proyector Na. 250W/220V</t>
  </si>
  <si>
    <t>Proyector Na. 400W/220V</t>
  </si>
  <si>
    <t>Fotocélula S/Base N/C, 10A 220V</t>
  </si>
  <si>
    <t>Base p fotocélula, con sujeción L</t>
  </si>
  <si>
    <t>Relé CF, N/C, 30A/220V</t>
  </si>
  <si>
    <t>CONTROL DE ALUMBRADO (Relé, contactor y PLC, 30 A)</t>
  </si>
  <si>
    <t>CAPITULO 7: POSTERIA</t>
  </si>
  <si>
    <t>P01</t>
  </si>
  <si>
    <t>Poste de H.A., Long.: 9m, Res.Rot.: 350kg.</t>
  </si>
  <si>
    <t>P02</t>
  </si>
  <si>
    <t>P03</t>
  </si>
  <si>
    <t>Poste de H.A., Long.: 12m, Res.Rot.: 500kg.</t>
  </si>
  <si>
    <t>P04</t>
  </si>
  <si>
    <t>P05</t>
  </si>
  <si>
    <t>P10</t>
  </si>
  <si>
    <t>P20</t>
  </si>
  <si>
    <t>Poste Ornamental Tipo Antena, de 9m de long.</t>
  </si>
  <si>
    <t>Poste de M.T. 9m de long.</t>
  </si>
  <si>
    <t>Poste de M.T. 11m de long.</t>
  </si>
  <si>
    <t>CAPITULO 8: PREFORMADOS</t>
  </si>
  <si>
    <t>Pr01</t>
  </si>
  <si>
    <t>Pr02</t>
  </si>
  <si>
    <t>Pr03</t>
  </si>
  <si>
    <t>Pr10</t>
  </si>
  <si>
    <t>Pr20</t>
  </si>
  <si>
    <t>Varilla de armar pref.simple # 4 AWG.</t>
  </si>
  <si>
    <t>Pr21</t>
  </si>
  <si>
    <t>Varilla de armar pref.simple # 2 AWG.</t>
  </si>
  <si>
    <t>Pr22</t>
  </si>
  <si>
    <t>Varilla de armar pref.simple # 1/0 AWG.</t>
  </si>
  <si>
    <t>Pr23</t>
  </si>
  <si>
    <t>Varilla de armar pref.simple # 2/0 AWG.</t>
  </si>
  <si>
    <t>Pr24</t>
  </si>
  <si>
    <t>Varilla de armar pref.simple # 3/0 AWG.</t>
  </si>
  <si>
    <t>Pr30</t>
  </si>
  <si>
    <t>Varilla de armar pref. Doble # 4 AWG.</t>
  </si>
  <si>
    <t>Pr31</t>
  </si>
  <si>
    <t>Varilla de armar pref. Doble # 2 AWG.</t>
  </si>
  <si>
    <t>Pr32</t>
  </si>
  <si>
    <t>Varilla de armar pref. Doble # 1/0 AWG.</t>
  </si>
  <si>
    <t>Pr33</t>
  </si>
  <si>
    <t>Varilla de armar pref. Doble # 2/0 AWG.</t>
  </si>
  <si>
    <t>Pr34</t>
  </si>
  <si>
    <t>Varilla de armar pref. Doble # 3/0 AWG.</t>
  </si>
  <si>
    <t>Pr40</t>
  </si>
  <si>
    <t>Retencion pref. p' cond. Al, # 4 AWG (DG-4541)</t>
  </si>
  <si>
    <t>Pr41</t>
  </si>
  <si>
    <t>Pr42</t>
  </si>
  <si>
    <t>Retencion pref. p' cond. Al, # 2/0 AWG (DG-4544)</t>
  </si>
  <si>
    <t>Retencion pref. p' cond. Al, # 3/0 AWG (DG-4544)</t>
  </si>
  <si>
    <t>Empalme pref.para cond. de Al.# 4 AWG.</t>
  </si>
  <si>
    <t>Empalme pref.para cond. de Al.# 2 AWG.</t>
  </si>
  <si>
    <t>Empalme pref.para cond. de Al.# 1/0 AWG.</t>
  </si>
  <si>
    <t>Empalme pref.para cond. de Al.# 2/0 AWG.</t>
  </si>
  <si>
    <t>Empalme pref.para cond. de Al.# 3/0 AWG.</t>
  </si>
  <si>
    <t>Protector de PVC, longitud 8', para cable de 3/8".</t>
  </si>
  <si>
    <t>Kit de Empalme, pretensado, 1F, cond Cu, 25kV, # 250 MCM</t>
  </si>
  <si>
    <t>Kit de Empalme, pretensado, 1F, cond Cu, 25kV, # 2 AWG</t>
  </si>
  <si>
    <t>Kit para Multiderivación Subterra, 1F, 600V, # 2/0 AWG, 4 puertos</t>
  </si>
  <si>
    <t>Kit para Multiderivación Subterra, 1F, 600V, # 2/0 AWG, 8 puertos</t>
  </si>
  <si>
    <t>CAPITULO 9: TRANSFORMADORES</t>
  </si>
  <si>
    <t>T01</t>
  </si>
  <si>
    <t>Trafo. Conv. 1F, 1b, 12.7kV/240-120V de 3 kVA</t>
  </si>
  <si>
    <t>T02</t>
  </si>
  <si>
    <t>Trafo. Conv. 1F, 1b, 12.7kV/240-120V de 5 kVA</t>
  </si>
  <si>
    <t>T03</t>
  </si>
  <si>
    <t>Trafo. Conv. 1F, 1b, 12.7kV/240-120V de 10 kVA</t>
  </si>
  <si>
    <t>T04</t>
  </si>
  <si>
    <t>Trafo. Conv. 1F, 1b, 12.7kV/240-120V de 15 kVA</t>
  </si>
  <si>
    <t>T05</t>
  </si>
  <si>
    <t>Trafo. Conv. 1F, 1b, 12.7kV/240-120V de 25 KVA</t>
  </si>
  <si>
    <t>T06</t>
  </si>
  <si>
    <t>T10</t>
  </si>
  <si>
    <t>T11</t>
  </si>
  <si>
    <t>Trafo. Autop. 1F, 1b, 12.7kV/240-120V de 5 kVA</t>
  </si>
  <si>
    <t>T12</t>
  </si>
  <si>
    <t>T13</t>
  </si>
  <si>
    <t>Trafo. Autop. 1F, 1b, 12.7kV/240-120V de 15 kVA</t>
  </si>
  <si>
    <t>T14</t>
  </si>
  <si>
    <t>Trafo. Autop. 1F, 1b, 12.7kV/240-120V de 25 KVA</t>
  </si>
  <si>
    <t>T15</t>
  </si>
  <si>
    <t>Trafo. Autop. 1F, 1b, 12.7kV/240-120V de 37.5 kVA</t>
  </si>
  <si>
    <t>T20</t>
  </si>
  <si>
    <t>Trafo. 3F DYN5 22kV/220-127V de 30 kVA</t>
  </si>
  <si>
    <t>T21</t>
  </si>
  <si>
    <t>Trafo. 3F DYN5 22kV/220-127V de 45 kVA</t>
  </si>
  <si>
    <t>T22</t>
  </si>
  <si>
    <t>Trafo. 3F DYN5 22kV/220-127V de 50 kVA</t>
  </si>
  <si>
    <t>T23</t>
  </si>
  <si>
    <t>Trafo. 3F DYN5 22kV/220-127V de 75 kVA</t>
  </si>
  <si>
    <t>T24</t>
  </si>
  <si>
    <t>Trafo. 3F DYN5 22kV/220-127V de 100 kVA</t>
  </si>
  <si>
    <t>T25</t>
  </si>
  <si>
    <t>Trafo. 3F DYN5 22kV/220-127V de 150 kVA</t>
  </si>
  <si>
    <t>T30</t>
  </si>
  <si>
    <t>Trafo Pad Maunted,Malla,Autopro.3F,22kV/220-127V,100 kVA</t>
  </si>
  <si>
    <t>T31</t>
  </si>
  <si>
    <t>Trafo Pad Maunted,Malla,Autopro.3F,22kV/220-127V,150 kVA</t>
  </si>
  <si>
    <t>T32</t>
  </si>
  <si>
    <t>Trafo Pad Maunted,Malla,Autopro.3F,22kV/220-127V,200 kVA</t>
  </si>
  <si>
    <t>Trafo Pad Maunted,Radial,Autopro.3F,22kV/220-127V,100 kVA</t>
  </si>
  <si>
    <t>Trafo Pad Maunted,Radial,Autopro.3F,22kV/220-127V,125 kVA</t>
  </si>
  <si>
    <t>Trafo Pad Maunted,Radial,Autopro.3F,22kV/220-127V,150 kVA</t>
  </si>
  <si>
    <t>Trafo Pad Maunted,Radial,Autopro.3F,22kV/220-127V,200 kVA</t>
  </si>
  <si>
    <t>Celda Secc.Pad Maunted,con fusibles,3F,22kV,300A,4 derivac</t>
  </si>
  <si>
    <t>Celda Secc.Pad Maunted,con fusibles,3F,22kV,300A,5 derivac</t>
  </si>
  <si>
    <t>Celda Secc.Pad Maunted,con fusibles,3F,22kV,300A,6 derivac</t>
  </si>
  <si>
    <t>Conexión Exotérmica con Carga 150gr Autofundente</t>
  </si>
  <si>
    <t>Cabina de transformación subterránea de 3m x 4m x 2m</t>
  </si>
  <si>
    <t>CAPITULO 11: DUCTOS Y TUBERIA</t>
  </si>
  <si>
    <t>M10</t>
  </si>
  <si>
    <t>Reversible EMT,  1" de diámetro.</t>
  </si>
  <si>
    <t>M11</t>
  </si>
  <si>
    <t>Reversible EMT,  2" de diámetro.</t>
  </si>
  <si>
    <t>M12</t>
  </si>
  <si>
    <t>Reversible EMT,  3" de diámetro.</t>
  </si>
  <si>
    <t>M20</t>
  </si>
  <si>
    <t>Manguera politubo de alta densidad, diám. 1".</t>
  </si>
  <si>
    <t>M21</t>
  </si>
  <si>
    <t>Manguera politubo de alta densidad, diám.1 1/2".</t>
  </si>
  <si>
    <t>M22</t>
  </si>
  <si>
    <t>M23</t>
  </si>
  <si>
    <t>Tubo EMT, 1/2" de diám. x 3 mts. de long.</t>
  </si>
  <si>
    <t>Tubo EMT, 1" de diám. x 3 mts. de long.</t>
  </si>
  <si>
    <t>Tubo EMT, 2" de diám. x 3 mts. de long.</t>
  </si>
  <si>
    <t>Tubo EMT, 3" de diám. x 3 mts. de long.</t>
  </si>
  <si>
    <t>Unión EMT, 1/2" de diám.</t>
  </si>
  <si>
    <t>Unión EMT, 1" de diám.</t>
  </si>
  <si>
    <t>Unión EMT, 2" de diám.</t>
  </si>
  <si>
    <t>Codo EMT,  1" de diámetro.</t>
  </si>
  <si>
    <t>Codo EMT,  2" de diámetro.</t>
  </si>
  <si>
    <t>Codo EMT,  3" de diámetro.</t>
  </si>
  <si>
    <t>CAPITULO 12: VARIOS</t>
  </si>
  <si>
    <t>V10</t>
  </si>
  <si>
    <t>Conector EMT, DE 3/4".</t>
  </si>
  <si>
    <t>V11</t>
  </si>
  <si>
    <t>Conector EMT, DE 1/2".</t>
  </si>
  <si>
    <t>V20</t>
  </si>
  <si>
    <t>ABRAZADERA, para sujeción tubo metálico, diám. 38mm .</t>
  </si>
  <si>
    <t>V21</t>
  </si>
  <si>
    <t>ABRAZADERA EMT, DE 3/4".</t>
  </si>
  <si>
    <t>CANALETA GALV. 100 x 50 mm.</t>
  </si>
  <si>
    <t>GALVANOX, spry.</t>
  </si>
  <si>
    <t>Rollo de cinta aislante TEMFLEX, 3M.</t>
  </si>
  <si>
    <t>Rollo de cinta autofundente # 23, 3M.</t>
  </si>
  <si>
    <t>Piedra (m3).</t>
  </si>
  <si>
    <t>Arena (m3).</t>
  </si>
  <si>
    <t>Grava (m3).</t>
  </si>
  <si>
    <t>AM01</t>
  </si>
  <si>
    <t>AM02</t>
  </si>
  <si>
    <t>Tornillos Triplepatos 1,5x9"</t>
  </si>
  <si>
    <t>Tacos Fisher #8</t>
  </si>
  <si>
    <t>Pernos 3/8"x1/2"</t>
  </si>
  <si>
    <t>Pernos 3/8"x2"</t>
  </si>
  <si>
    <t>Abrazaderas metálicas de 1/2"</t>
  </si>
  <si>
    <t>CAPITULO 1: AISLADORES</t>
  </si>
  <si>
    <t>Conductor Concéntrico Al 1x6+6 AWG 600V Antifraude</t>
  </si>
  <si>
    <t>Conductor Concéntrico Al 2x6+6 AWG 600V Antifraude</t>
  </si>
  <si>
    <t>Poste de H.A., Long.: 11m, Res.Rot.: 400kg.</t>
  </si>
  <si>
    <t>Poste de M.T. 12m de long.</t>
  </si>
  <si>
    <t>Perno esparrago ø 5/8" x 18", 4 tuercas y arand.</t>
  </si>
  <si>
    <t>Perno máquina de ø 3/8" x 6", 1 tuerca y arand.</t>
  </si>
  <si>
    <t>Perno ojo de ø 5/8" x 18", 4 tuercas y arandelas.</t>
  </si>
  <si>
    <t>MONTAJE</t>
  </si>
  <si>
    <t>Parada y retacada de postes H.A. hasta 12m. con máquina.</t>
  </si>
  <si>
    <t>Parada y retacada de postes H.A. hasta 14m. con máquina.</t>
  </si>
  <si>
    <t>Carga, transporte y descarga de postes H.A. hasta 12m</t>
  </si>
  <si>
    <t>Carga, transporte y descarga de postes M.T. hasta 12m</t>
  </si>
  <si>
    <t>DESMONTAJE</t>
  </si>
  <si>
    <t>CAPITULO 10: SISTEMAS DE MEDICION</t>
  </si>
  <si>
    <t>Cc67</t>
  </si>
  <si>
    <t>Cond. Cu. Concentrico Aisl. 2x4 AWG</t>
  </si>
  <si>
    <t>Ep02</t>
  </si>
  <si>
    <t>Pararrayos de polimero, clase distribución 10kA-18kV.</t>
  </si>
  <si>
    <t>Pararrayos autoválvula, clase distribución 10kA-18kV.</t>
  </si>
  <si>
    <t>Perno curvo aisld de cerámc. B.T.</t>
  </si>
  <si>
    <t>Perno curvo aisld de cerámc. M.T.</t>
  </si>
  <si>
    <t>Tensador de mano galvanizado de 5/8"</t>
  </si>
  <si>
    <t>Tirafusible Tipo K, 20 A.</t>
  </si>
  <si>
    <t>Tirafusible Tipo K, 30 A.</t>
  </si>
  <si>
    <t>Tirafusible Tipo K, 50 A.</t>
  </si>
  <si>
    <t>Tirafusible Tipo K, 80 A.</t>
  </si>
  <si>
    <t>Tirafusible Tipo K, 100 A.</t>
  </si>
  <si>
    <t>Sello de Seguridad</t>
  </si>
  <si>
    <t>AM20</t>
  </si>
  <si>
    <t>Clavo de acero 1"</t>
  </si>
  <si>
    <t>A08</t>
  </si>
  <si>
    <t>Aislador tipo OJO Triplepato</t>
  </si>
  <si>
    <t>C10</t>
  </si>
  <si>
    <t>Varilla copperweld de ø 5/8"x1.20m. con conector</t>
  </si>
  <si>
    <t>Conector para varilla copperweld de ø 5/8"</t>
  </si>
  <si>
    <t>Centro de Distribución 1 polo 120/240 V.</t>
  </si>
  <si>
    <t>Centro de Distribución 3 polos 120/240 V.</t>
  </si>
  <si>
    <t>Centro de Distribución 2 polos 120/240 V.</t>
  </si>
  <si>
    <t>AM10</t>
  </si>
  <si>
    <t>AM21</t>
  </si>
  <si>
    <t>Medidor Monofásico 1F2C Electrónico 10-100A</t>
  </si>
  <si>
    <t>Medidor Monofásico 1F2C Electromecánico 10-100A</t>
  </si>
  <si>
    <t>Medidor Monofásico 1F3C Electromecánico 10-100A</t>
  </si>
  <si>
    <t>Medidor Bifásico Electrónico 2F3C 10-100A</t>
  </si>
  <si>
    <t>Medidor Bifásico Electromecánico 2F3C 10-100A</t>
  </si>
  <si>
    <t>Medidor Trifáscio Electrónico 3F4C 10-100A</t>
  </si>
  <si>
    <t>Medidor Trifáscio Electromecánico 3F4C 10-100A</t>
  </si>
  <si>
    <t>AM30</t>
  </si>
  <si>
    <t>AM31</t>
  </si>
  <si>
    <t>Tablero Metálico Antifraude Trifásico</t>
  </si>
  <si>
    <t>Tablero Metálico Monofásico</t>
  </si>
  <si>
    <t>Tablero Metálico Trifásico</t>
  </si>
  <si>
    <t>Interruptor termomagnético, 1P, 120/240 V, 10 A.</t>
  </si>
  <si>
    <t>Interruptor termomagnético, 1P, 120/240 V, 15 A.</t>
  </si>
  <si>
    <t>Interruptor termomagnético, 1P, 120/240 V, 20 A.</t>
  </si>
  <si>
    <t>Interruptor termomagnético, 1P, 120/240 V, 30 A.</t>
  </si>
  <si>
    <t>Interruptor termomagnético, 1P, 120/240 V, 40 A.</t>
  </si>
  <si>
    <t>Interruptor termomagnético, 1P, 120/240 V, 50 A.</t>
  </si>
  <si>
    <t>Interruptor termomagnético, 2P, 120/240 V, 40 A.</t>
  </si>
  <si>
    <t>Interruptor termomagnético, 2P, 120/240 V, 50 A.</t>
  </si>
  <si>
    <t>Interruptor termomagnético, 3P, 120/240 V, 40 A.</t>
  </si>
  <si>
    <t>Interruptor termomagnético, 3P, 120/240 V, 50 A.</t>
  </si>
  <si>
    <t>Abrazadera Doble sujeción HG de 6"-7" para acometidas</t>
  </si>
  <si>
    <t>Poste fibra de vidrio 9m, Res. Rot.: 350kg</t>
  </si>
  <si>
    <t>Poste fibra de vidrio 11m, Res. Rot.: 400kg</t>
  </si>
  <si>
    <t>Tablero de Madera Mediano 40x60 cm</t>
  </si>
  <si>
    <t>Tablero de Madera Grande 40x90 cm</t>
  </si>
  <si>
    <t>Perno máquina de ø 1/2" x 6", cabeza y tuerca exagonal, 1 tuerca y arand.</t>
  </si>
  <si>
    <t>Vestido de Estructura tipo ESV-1CP</t>
  </si>
  <si>
    <t>Vestido de estructura tipo ESV-1CA</t>
  </si>
  <si>
    <t>Vestido de estructura tipo ESV-1BA</t>
  </si>
  <si>
    <t>Vestido de estructura tipo ESV-1CR</t>
  </si>
  <si>
    <t>Vestido de estructura tipo ESV-1BD</t>
  </si>
  <si>
    <t>Vestido de estructura tipo ESV-1CD</t>
  </si>
  <si>
    <t>Vestido de estructura tipo ESV-1CP+ESV-1CR</t>
  </si>
  <si>
    <t>Vestido de estructura tipo ESV-1CP+ESV-1BA</t>
  </si>
  <si>
    <t>Vestido de estructura tipo ESV-1CA+ESV-1BA</t>
  </si>
  <si>
    <t>Vestido de estructura tipo ESV-1CA+ESV-1CR</t>
  </si>
  <si>
    <t>Vestido de estructura tipo ESV-1BA+ESV-1CR</t>
  </si>
  <si>
    <t>Vestido de estructura tipo ESV-1CR+ESV-1CR</t>
  </si>
  <si>
    <t>Vestido de estructura tipo ESV-1CR+ESV-1BD</t>
  </si>
  <si>
    <t>Vestido de estructura tipo ESV-1CD+ESV-1CR</t>
  </si>
  <si>
    <t>Vestido de estructura tipo ESV-1CP-ESV-1CD</t>
  </si>
  <si>
    <t>Vestido de estructura tipo ESV-1CA+ESV-1BD</t>
  </si>
  <si>
    <t>Vestido de estructura tipo ESV-3CA</t>
  </si>
  <si>
    <t>Vestido de estructura tipo ESV-3VA</t>
  </si>
  <si>
    <t>Vestido de estructura tipo ESV-3VR</t>
  </si>
  <si>
    <t>Vestido de estructura tipo ESV-3VD</t>
  </si>
  <si>
    <t>Vestido de estructura tipo ESV-3BA</t>
  </si>
  <si>
    <t>Vestido de estructura tipo ESV-3BD</t>
  </si>
  <si>
    <t>Vestido de estructura tipo ESV-3SP</t>
  </si>
  <si>
    <t>Vestido de estructura tipo ESV-3SA</t>
  </si>
  <si>
    <t>Vestido de estructura tipo ESV-3SD</t>
  </si>
  <si>
    <t>Vestido de estructura tipo ESV-3SR</t>
  </si>
  <si>
    <t>Vestido de estructura tipo ESV-3HA</t>
  </si>
  <si>
    <t>Vestido de estructura tipo ESV-3HD</t>
  </si>
  <si>
    <t>Vestido de estructura tipo ESV-3HR</t>
  </si>
  <si>
    <t>Vestido de estructura tipo ESV-3TD</t>
  </si>
  <si>
    <t>Vestido de estructura tipo ESV-3CP+ESV-1CR</t>
  </si>
  <si>
    <t>Vestido de estructura tipo ESV-3CA+ESV-1CR</t>
  </si>
  <si>
    <t>Vestido de estructura tipo ESV-3CR+ESV-1CR</t>
  </si>
  <si>
    <t>Vestido de estructura tipo ESV-3CD+ESV-1CR</t>
  </si>
  <si>
    <t>Vestido de estructura tipo ESV-3VP+ESV-1CR</t>
  </si>
  <si>
    <t>Vestido de estructura tipo ESV-3VA+ESV-1CR</t>
  </si>
  <si>
    <t>Vestido de estructura tipo ESV-3VR+ESV-1CR</t>
  </si>
  <si>
    <t>Vestido de estructura tipo ESV-3BR+ESV-1CR</t>
  </si>
  <si>
    <t>Vestido de estructura tipo ESV-3BD+ESV-1CR</t>
  </si>
  <si>
    <t>Vestido de estructura tipo ESV-3SP+ESV-1CR</t>
  </si>
  <si>
    <t>Vestido de estructura tipo ESV-3SA+ESV-1CR</t>
  </si>
  <si>
    <t>Vestido de estructura tipo ESV-3SD+ESV-1CR</t>
  </si>
  <si>
    <t>Vestido de estructura tipo ESV-3SR+ESV-1CR</t>
  </si>
  <si>
    <t>Vestido de estructura tipo ESV-3CP+ESV-3SR</t>
  </si>
  <si>
    <t>Vestido de estructura tipo ESV-3SA+ESV-3SR</t>
  </si>
  <si>
    <t>Vestido de estructura tipo ESV-3BA+ESV-3BR</t>
  </si>
  <si>
    <t>Vestido de estructura tipo ESV-3BD+ESV-3BR</t>
  </si>
  <si>
    <t>Vestido de estructura tipo ESV-3BD+ESV-1CP+ESV-1CP</t>
  </si>
  <si>
    <t>Vestido de estructura tipo ESV-3BA+ESV-1CP+ESV-1CP</t>
  </si>
  <si>
    <t>Vestido de estructura tipo ESV-3CR+ESV-1CP+ESV-1CP</t>
  </si>
  <si>
    <t>Vestido de estructura tipo ESV-3CA+ESV-1CP+ESV-1CP</t>
  </si>
  <si>
    <t>Vestido de estructura tipo ESV-3CP+ESV-1CP+ESV-1CP</t>
  </si>
  <si>
    <t>Vestido de estructura tipo ESV-3TD+ESV-1CP</t>
  </si>
  <si>
    <t>Vestido de estructura tipo ESV-3CD+ESV-1CP+ESV-1CP</t>
  </si>
  <si>
    <t>Vestido de estructura tipo ESV-3BR+ESV-1CP+ESV-1CP</t>
  </si>
  <si>
    <t>Vestido de estructura tipo ESV-3CA+ESV-3SR</t>
  </si>
  <si>
    <t>Vestido de estructura tipo ESV-3CP+ESV-3CR</t>
  </si>
  <si>
    <t>Vestido de estructura tipo ESV-3CR+ESV-3SR</t>
  </si>
  <si>
    <t>Vestido de estructura tipo ESV-3CD+ESV-3SR</t>
  </si>
  <si>
    <t>Vestido de estructura tipo ESV-3VP+ESV-3SR</t>
  </si>
  <si>
    <t>Vestido de estructura tipo ESV-3VA+ESV-3SR</t>
  </si>
  <si>
    <t>Vestido de estructura tipo ESV-3VD+ESV-3SR</t>
  </si>
  <si>
    <t>Vestido de estructura tipo ESV-3VR+ESV-3SR</t>
  </si>
  <si>
    <t>Vestido de estructura tipo ESV-3SP+ESV-3SR</t>
  </si>
  <si>
    <t>Vestido de estructura tipo ESV-3SD+ESV-3SR</t>
  </si>
  <si>
    <t>Vestido de estructura tipo ESV-3CR+ESV-3CR</t>
  </si>
  <si>
    <t>Vestido de estructura tipo ESD-1EP</t>
  </si>
  <si>
    <t>Vestido de estructura tipo ESD-1ER</t>
  </si>
  <si>
    <t>Vestido de estructura tipo ESD-2EP</t>
  </si>
  <si>
    <t>Vestido de estructura tipo ESD-2ER</t>
  </si>
  <si>
    <t>Vestido de estructura tipo ESD-3EP</t>
  </si>
  <si>
    <t>Vestido de estructura tipo ESD-3ER</t>
  </si>
  <si>
    <t>Vestido de estructura tipo ESD-4EP</t>
  </si>
  <si>
    <t>Vestido de estructura tipo ESD-4ER</t>
  </si>
  <si>
    <t>Vestido de estructura tipo ESD-5EP</t>
  </si>
  <si>
    <t>Vestido de estructura tipo ESD-5ER</t>
  </si>
  <si>
    <t>Vestido de estructura tipo ESD-1EP+ESD-1EP</t>
  </si>
  <si>
    <t>Vestido de estructura tipo ESD-1EP+ESD-1ER</t>
  </si>
  <si>
    <t>Vestido de estructura tipo ESD-1ER+ESD-1ER</t>
  </si>
  <si>
    <t>Vestido de estructura tipo ESD-1EP+ESD-1EP+ESD-1ER</t>
  </si>
  <si>
    <t>Vestido de estructura tipo ESD-1EP+ESD-1ER+ESD-1ER</t>
  </si>
  <si>
    <t>Vestido de estructura tipo ESD-1ED</t>
  </si>
  <si>
    <t>Vestido de estructura tipo ESD-2ED</t>
  </si>
  <si>
    <t>Vestido de estructura tipo ESD-3ED</t>
  </si>
  <si>
    <t>Vestido de estructura tipo ESD-4ED</t>
  </si>
  <si>
    <t>Vestido de estructura tipo ESD-5ED</t>
  </si>
  <si>
    <t>Vestido de estructura tipo ESD-3ER+ESD-3ER</t>
  </si>
  <si>
    <t>Vestido de estructura tipo ESD-3EP+ESD-3ER</t>
  </si>
  <si>
    <t>Vestido de estructura tipo ESD-1ED+ESD-1ED</t>
  </si>
  <si>
    <t>Vestido de estructura tipo ESD-1ED+ESD-1ED+ESD-1ED</t>
  </si>
  <si>
    <t>Vestido de estructura tipo ESD-1EP+ESD-2EP</t>
  </si>
  <si>
    <t>Vestido de estructura tipo ESD-1ER+ESD-2EP</t>
  </si>
  <si>
    <t>Vestido de estructura tipo ESD-1EP+ESD-2ER</t>
  </si>
  <si>
    <t>Vestido de estructura tipo ESD-1ER+ESD-2ER</t>
  </si>
  <si>
    <t>Vestido de estructura tipo ESD-1EP+ESD-3EP</t>
  </si>
  <si>
    <t>Vestido de estructura tipo ESD-1ER+ESD-3EP</t>
  </si>
  <si>
    <t>Vestido de estructura tipo ESD-1EP+ESD-3ER</t>
  </si>
  <si>
    <t>Vestido de estructura tipo ESD-1ER+ESD-3ER</t>
  </si>
  <si>
    <t>Vestido de estructura tipo ESD-1EP+ESD-4EP</t>
  </si>
  <si>
    <t>Vestido de estructura tipo ESD-1ER+ESD-4EP</t>
  </si>
  <si>
    <t>Vestido de estructura tipo ESD-1EP+ESD-4ER</t>
  </si>
  <si>
    <t>Vestido de estructura tipo ESD-1ER+ESD-4ER</t>
  </si>
  <si>
    <t>Vestido de estructura tipo ESD-1EP+ESD-5EP</t>
  </si>
  <si>
    <t>Vestido de estructura tipo ESD-1ER+ESD-5EP</t>
  </si>
  <si>
    <t>Vestido de estructura tipo ESD-1EP+ESD-5ER</t>
  </si>
  <si>
    <t>Vestido de estructura tipo ESD-1ER+ESD-5ER</t>
  </si>
  <si>
    <t>Vestido de estructura tipo ESD-2EP+ESD-3EP</t>
  </si>
  <si>
    <t>Vestido de estructura tipo ESD-2ER+ESD-3EP</t>
  </si>
  <si>
    <t>Vestido de estructura tipo ESD-2EP+ESD-3ER</t>
  </si>
  <si>
    <t>Vestido de estructura tipo ESD-2ER+ESD-3ER</t>
  </si>
  <si>
    <t>Vestido de estructura tipo ESD-2EP+ESD-4EP</t>
  </si>
  <si>
    <t>Vestido de estructura tipo ESD-2ER+ESD-4EP</t>
  </si>
  <si>
    <t>Vestido de estructura tipo ESD-2EP+ESD-4ER</t>
  </si>
  <si>
    <t>Vestido de estructura tipo ESD-2ER+ESD-4ER</t>
  </si>
  <si>
    <t>Vestido de estructura tipo ESD-2EP+ESD-5EP</t>
  </si>
  <si>
    <t>Vestido de estructura tipo ESD-2ER+ESD-5EP</t>
  </si>
  <si>
    <t>Vestido de estructura tipo ESD-2EP+ESD-5ER</t>
  </si>
  <si>
    <t>Vestido de estructura tipo ESD-2ER+ESD-5ER</t>
  </si>
  <si>
    <t>Vestido de estructura tipo ESD-3EP+ESD-4EP</t>
  </si>
  <si>
    <t>Vestido de estructura tipo ESD-3ER+ESD-4EP</t>
  </si>
  <si>
    <t>Vestido de estructura tipo ESD-3EP+ESD-4ER</t>
  </si>
  <si>
    <t>Vestido de estructura tipo ESD-3ER+ESD-4ER</t>
  </si>
  <si>
    <t>Vestido de estructura tipo ESD-3EP+ESD-5EP</t>
  </si>
  <si>
    <t>Vestido de estructura tipo ESD-3ER+ESD-5EP</t>
  </si>
  <si>
    <t>Vestido de estructura tipo ESD-3EP+ESD-5ER</t>
  </si>
  <si>
    <t>Vestido de estructura tipo ESD-3ER+ESD-5ER</t>
  </si>
  <si>
    <t>Vestido de estructura tipo ESD-4EP+ESD-5EP</t>
  </si>
  <si>
    <t>Vestido de estructura tipo ESD-4ER+ESD-5EP</t>
  </si>
  <si>
    <t>Vestido de estructura tipo ESD-4EP+ESD-5ER</t>
  </si>
  <si>
    <t>Vestido de estructura tipo ESD-4ER+ESD-5ER</t>
  </si>
  <si>
    <t>Vestido de estructura tipo ESD-1EP+ESD-1EP+ESD-1EP+ESD-1EP</t>
  </si>
  <si>
    <t>Vestido de estructura tipo ESD-1EP+ESD-1EP+ESD-1EP+ESD-1ER</t>
  </si>
  <si>
    <t>Vestido de estructura tipo ESD-1EP+ESD-1EP+ESD-1ER+ESD-1ER</t>
  </si>
  <si>
    <t>Vestido de estructura tipo ESD-1EP+ESD-1ER+ESD-1ER+ESD-1ER</t>
  </si>
  <si>
    <t>Vestido de estructura tipo ESD-1ER+ESD-1ER+ESD-1ER+ESD-1ER</t>
  </si>
  <si>
    <t>Vestido de estructura tipo ESD-2EP+ESD-1EP+ESD-1EP</t>
  </si>
  <si>
    <t>Vestido de estructura tipo ESD-2EP+ESD-1EP+ESD-1ER</t>
  </si>
  <si>
    <t>Vestido de estructura tipo ESD-2EP+ESD-1ER+ESD-1ER</t>
  </si>
  <si>
    <t>Vestido de estructura tipo ESD-2ER+ESD-1EP+ESD-1EP</t>
  </si>
  <si>
    <t>Vestido de estructura tipo ESD-2ER+ESD-1ER+ESD-1EP</t>
  </si>
  <si>
    <t>Vestido de estructura tipo ESD-2ER+ESD-1ER+ESD-1ER</t>
  </si>
  <si>
    <t>Vestido de estructura tipo ESD-2EP+ESD-1EP+ESD-1EP+ESD-1EP</t>
  </si>
  <si>
    <t>Vestido de estructura tipo ESD-2EP+ESD-1EP+ESD-1EP+ESD-1ER</t>
  </si>
  <si>
    <t>Vestido de estructura tipo ESD-2EP+ESD-1EP+ESD-1ER+ESD-1ER</t>
  </si>
  <si>
    <t>Vestido de estructura tipo ESD-2EP+ESD-1ER+ESD-1ER+ESD-1ER</t>
  </si>
  <si>
    <t>Vestido de estructura tipo ESD-2ER+ESD-1EP+ESD-1EP+ESD-1EP</t>
  </si>
  <si>
    <t>Vestido de estructura tipo ESD-2ER+ESD-1EP+ESD-1EP+ESD-1ER</t>
  </si>
  <si>
    <t>Vestido de estructura tipo ESD-2ER+ESD-1EP+ESD-1ER+ESD-1ER</t>
  </si>
  <si>
    <t>Vestido de estructura tipo ESD-2ER+ESD-1ER+ESD-1ER+ESD-1ER</t>
  </si>
  <si>
    <t>Vestido de estructura tipo ESD-3EP+ESD-1EP+ESD-1EP</t>
  </si>
  <si>
    <t>Vestido de estructura tipo ESD-3EP+ESD-1EP+ESD-1ER</t>
  </si>
  <si>
    <t>Vestido de estructura tipo ESD-3EP+ESD-1ER+ESD-1ER</t>
  </si>
  <si>
    <t>Vestido de estructura tipo ESD-3ER+ESD-1EP+ESD-1EP</t>
  </si>
  <si>
    <t>Vestido de estructura tipo ESD-3ER+ESD-1ER+ESD-1EP</t>
  </si>
  <si>
    <t>Vestido de estructura tipo ESD-3ER+ESD-1ER+ESD-1ER</t>
  </si>
  <si>
    <t>Vestido de estructura tipo ESD-3EP+ESD-1EP+ESD-1EP+ESD-1EP</t>
  </si>
  <si>
    <t>Vestido de estructura tipo ESD-3EP+ESD-1EP+ESD-1EP+ESD-1ER</t>
  </si>
  <si>
    <t>Vestido de estructura tipo ESD-3EP+ESD-1EP+ESD-1ER+ESD-1ER</t>
  </si>
  <si>
    <t>Vestido de estructura tipo ESD-3EP+ESD-1ER+ESD-1ER+ESD-1ER</t>
  </si>
  <si>
    <t>Vestido de estructura tipo ESD-3ER+ESD-1EP+ESD-1EP+ESD-1EP</t>
  </si>
  <si>
    <t>Vestido de estructura tipo ESD-3ER+ESD-1EP+ESD-1EP+ESD-1ER</t>
  </si>
  <si>
    <t>Vestido de estructura tipo ESD-3ER+ESD-1EP+ESD-1ER+ESD-1ER</t>
  </si>
  <si>
    <t>Vestido de estructura tipo ESD-3ER+ESD-1ER+ESD-1ER+ESD-1ER</t>
  </si>
  <si>
    <t>Vestido de estructura tipo ESD-1EP+ESD-1EP+ESD-1EP+ESD-1EP+ESD-1EP</t>
  </si>
  <si>
    <t>Vestido de estructura tipo ESD-1EP+ESD-1EP+ESD-1EP+ESD-1EP+ESD-1ER</t>
  </si>
  <si>
    <t>Vestido de estructura tipo ESD-1EP+ESD-1EP+ESD-1EP+ESD-1ER+ESD-1ER</t>
  </si>
  <si>
    <t>Vestido de estructura tipo ESD-1EP+ESD-1EP+ESD-1ER+ESD-1ER+ESD-1ER</t>
  </si>
  <si>
    <t>Vestido de estructura tipo ESD-1EP+ESD-1ER+ESD-1ER+ESD-1ER+ESD-1ER</t>
  </si>
  <si>
    <t>Vestido de estructura tipo ESD-1ER+ESD-1ER+ESD-1ER+ESD-1ER+ESD-1ER</t>
  </si>
  <si>
    <t>Vestido de estructura tipo ESD-4ER+ESD-4ER</t>
  </si>
  <si>
    <t>Vestido de estructura tipo ESD-4EP+ESD-4ER</t>
  </si>
  <si>
    <t>Vestido de estructura tipo ESD-1PP3</t>
  </si>
  <si>
    <t>Vestido de estructura tipo ESD-1PP4</t>
  </si>
  <si>
    <t>Vestido de estructura tipo ESD-1PP5</t>
  </si>
  <si>
    <t>Vestido de estructura tipo ESD-1PA3</t>
  </si>
  <si>
    <t>Vestido de estructura tipo ESD-1PA4</t>
  </si>
  <si>
    <t>Vestido de estructura tipo ESD-1PA5</t>
  </si>
  <si>
    <t>Vestido de estructura tipo ESD-1PR3</t>
  </si>
  <si>
    <t>Vestido de estructura tipo ESD-1PR4</t>
  </si>
  <si>
    <t>Vestido de estructura tipo ESD-1PR5</t>
  </si>
  <si>
    <t>Vestido de estructura tipo ESD-1PD3</t>
  </si>
  <si>
    <t>Vestido de estructura tipo ESD-1PD4</t>
  </si>
  <si>
    <t>Vestido de estructura tipo ESD-1PD5</t>
  </si>
  <si>
    <t>Vestido de estructura tipo ESD-1PP3+ESD-1PR3</t>
  </si>
  <si>
    <t>Vestido de estructura tipo ESD-1PP4+ESD-1PR4</t>
  </si>
  <si>
    <t>Vestido de estructura tipo ESD-1PP5+ESD-1PR5</t>
  </si>
  <si>
    <t>Vestido de estructura tipo ESD-1PA3+ESD-1PR3</t>
  </si>
  <si>
    <t>Vestido de estructura tipo ESD-1PA4+ESD-1PR4</t>
  </si>
  <si>
    <t>Vestido de estructura tipo ESV-3SR+ESV-3SR</t>
  </si>
  <si>
    <t>Vestido de estructura tipo ESV-3SR+ESV-1CA</t>
  </si>
  <si>
    <t>Vestido de estructura tipo ESV-1VP</t>
  </si>
  <si>
    <t>Vestido de estructura tipo ESV-1VA</t>
  </si>
  <si>
    <t>Vestido de estructura tipo ESV-1CR+ESV-1CR+ESV-1CR</t>
  </si>
  <si>
    <t>Vestido de estructura tipo ESV-1CR+ESV-1CR+ESV-1CR+ESV-1CR</t>
  </si>
  <si>
    <t>Vestido de estructura tipo ESV-1BA+ESV-1CR+ESV-1CR</t>
  </si>
  <si>
    <t>Vestido de estructura tipo ESV-3TR</t>
  </si>
  <si>
    <t>Vestido de estructura tipo ESV-1VR</t>
  </si>
  <si>
    <t>Vestido de estructura tipo ESV-1VD</t>
  </si>
  <si>
    <t>Vestido de estructura tipo ESV-3CP+ESV-3SP</t>
  </si>
  <si>
    <t>Vestido de estructura tipo ESV-3SR+ESV-1CP</t>
  </si>
  <si>
    <t>Vestido de estructura tipo ESV-3SD+ESV-3SP</t>
  </si>
  <si>
    <t>Vestido de estructura tipo ESV-3SD+ESV-3CP</t>
  </si>
  <si>
    <t>Vestido de estructura tipo ESV-3SR+ESV-3SR+ESV-1CR</t>
  </si>
  <si>
    <t>Vestido de estructura tipo ESV-3SR+ESV-3SR+ESV-3CR</t>
  </si>
  <si>
    <t>Vestido de estructura tipo ESV-3VD+ESV-3SP</t>
  </si>
  <si>
    <t>Vestido de estructura tipo ESV-3SA+ESV-1CP+ESV-1CP</t>
  </si>
  <si>
    <t>Desmontaje de Estructura tipo ESV-1CP</t>
  </si>
  <si>
    <t>Desmontaje de estructura tipo ESV-1CA</t>
  </si>
  <si>
    <t>Desmontaje de estructura tipo ESV-1BA</t>
  </si>
  <si>
    <t>Desmontaje de estructura tipo ESV-1CR</t>
  </si>
  <si>
    <t>Desmontaje de estructura tipo ESV-1BD</t>
  </si>
  <si>
    <t>Desmontaje de estructura tipo ESV-1CD</t>
  </si>
  <si>
    <t>Desmontaje de estructura tipo ESV-1CP+ESV-1BA</t>
  </si>
  <si>
    <t>Desmontaje de estructura tipo ESV-1CP+ESV-1CR</t>
  </si>
  <si>
    <t>Desmontaje de estructura tipo ESV-1CA+ESV-1BA</t>
  </si>
  <si>
    <t>Desmontaje de estructura tipo ESV-1CA+ESV-1CR</t>
  </si>
  <si>
    <t>Desmontaje de estructura tipo ESV-1BA+ESV-1CR</t>
  </si>
  <si>
    <t>Desmontaje de estructura tipo ESV-1CR+ESV-1CR</t>
  </si>
  <si>
    <t>Desmontaje de estructura tipo ESV-1CR+ESV-1BD</t>
  </si>
  <si>
    <t>Desmontaje de estructura tipo ESV-1CD+ESV-1CR</t>
  </si>
  <si>
    <t>Desmontaje de estructura tipo ESV-1CP-ESV-1CD</t>
  </si>
  <si>
    <t>Desmontaje de estructura tipo ESV-1CA+ESV-1BD</t>
  </si>
  <si>
    <t>Desmontaje de estructura tipo ESV-1CR+ESV-1CR+ESV-1CR</t>
  </si>
  <si>
    <t>Desmontaje de estructura tipo ESV-1CR+ESV-1CR+ESV-1CR+ESV-1CR</t>
  </si>
  <si>
    <t>Desmontaje de estructura tipo ESV-1BA+ESV-1CR+ESV-1CR</t>
  </si>
  <si>
    <t>Desmontaje de estructura tipo CPE (sin neutro).</t>
  </si>
  <si>
    <t>Desmontaje de estructura tipo ESV-3CA</t>
  </si>
  <si>
    <t>Desmontaje de estructura tipo CP2E (sin neutro).</t>
  </si>
  <si>
    <t>Desmontaje de estructura tipo CRE (sin neutro).</t>
  </si>
  <si>
    <t>Desmontaje de estructura tipo CR2E (sin neutro).</t>
  </si>
  <si>
    <t>Desmontaje de estructura tipo ESV-3VA</t>
  </si>
  <si>
    <t>Desmontaje de estructura tipo ESV-3VR</t>
  </si>
  <si>
    <t>Desmontaje de estructura tipo ESV-3VD</t>
  </si>
  <si>
    <t>Desmontaje de estructura tipo ESV-3BA</t>
  </si>
  <si>
    <t>Desmontaje de estructura tipo ESV-3BD</t>
  </si>
  <si>
    <t>Desmontaje de estructura tipo ESV-3SP</t>
  </si>
  <si>
    <t>Desmontaje de estructura tipo ESV-3SA</t>
  </si>
  <si>
    <t>Desmontaje de estructura tipo ESV-3SD</t>
  </si>
  <si>
    <t>Desmontaje de estructura tipo ESV-3SR</t>
  </si>
  <si>
    <t>Desmontaje de estructura tipo ESV-3SR+ESV-3SR</t>
  </si>
  <si>
    <t>Desmontaje de estructura tipo ESV-3SR+ESV-1CA</t>
  </si>
  <si>
    <t>Desmontaje de estructura tipo ESV-1VP</t>
  </si>
  <si>
    <t>Desmontaje de estructura tipo ESV-1VA</t>
  </si>
  <si>
    <t>Desmontaje de estructura tipo ESV-1VR</t>
  </si>
  <si>
    <t>Desmontaje de estructura tipo ESV-1VD</t>
  </si>
  <si>
    <t>Desmontaje de estructura tipo ESV-3HA</t>
  </si>
  <si>
    <t>Desmontaje de estructura tipo ESV-3HD</t>
  </si>
  <si>
    <t>Desmontaje de estructura tipo ESV-3HR</t>
  </si>
  <si>
    <t>Desmontaje de estructura tipo ESV-3TD</t>
  </si>
  <si>
    <t>Desmontaje de estructura tipo ESV-3TR</t>
  </si>
  <si>
    <t>Desmontaje de estructura tipo ESV-3CP+ESV-1CR</t>
  </si>
  <si>
    <t>Desmontaje de estructura tipo ESV-3CA+ESV-1CR</t>
  </si>
  <si>
    <t>Desmontaje de estructura tipo ESV-3CR+ESV-1CR</t>
  </si>
  <si>
    <t>Desmontaje de estructura tipo ESV-3CD+ESV-1CR</t>
  </si>
  <si>
    <t>Desmontaje de estructura tipo ESV-3VP+ESV-1CR</t>
  </si>
  <si>
    <t>Desmontaje de estructura tipo ESV-3VA+ESV-1CR</t>
  </si>
  <si>
    <t>Desmontaje de estructura tipo ESV-3VR+ESV-1CR</t>
  </si>
  <si>
    <t>Desmontaje de estructura ESV-3BA+ESV-1CR</t>
  </si>
  <si>
    <t>Desmontaje de estructura tipo ESV-3BR+ESV-1CR</t>
  </si>
  <si>
    <t>Desmontaje de estructura tipo ESV-3BD+ESV-1CR</t>
  </si>
  <si>
    <t>Desmontaje de estructura tipo ESV-3SP+ESV-1CR</t>
  </si>
  <si>
    <t>Desmontaje de estructura tipo ESV-3SA+ESV-1CR</t>
  </si>
  <si>
    <t>Desmontaje de estructura tipo ESV-3SD+ESV-1CR</t>
  </si>
  <si>
    <t>Desmontaje de estructura tipo ESV-3SR+ESV-1CR</t>
  </si>
  <si>
    <t>Desmontaje de estructura tipo ESV-3CP+ESV-3SP</t>
  </si>
  <si>
    <t>Desmontaje de estructura tipo ESV-3CP+ESV-3SR</t>
  </si>
  <si>
    <t>Desmontaje de estructura tipo ESV-3SR+ESV-1CP</t>
  </si>
  <si>
    <t>Desmontaje de estructura tipo ESV-3SD+ESV-3SP</t>
  </si>
  <si>
    <t>Desmontaje de estructura tipo ESV-3SA+ESV-3SR</t>
  </si>
  <si>
    <t>Desmontaje de estructura tipo ESV-3SD+ESV-3CP</t>
  </si>
  <si>
    <t>Desmontaje de estructura tipo ESV-3CA+ESV-3SR</t>
  </si>
  <si>
    <t>Desmontaje de estructura tipo ESV-3SR+ESV-3SR+ESV-1CR</t>
  </si>
  <si>
    <t>Desmontaje de estructura tipo ESV-3SR+ESV-3SR+ESV-3CR</t>
  </si>
  <si>
    <t>Desmontaje de estructura tipo ESV-3VD+ESV-3SP</t>
  </si>
  <si>
    <t>Desmontaje de estructura tipo ESV-3SA+ESV-1CP+ESV-1CP</t>
  </si>
  <si>
    <t>Desmontaje de estructura tipo ESV-3TD+ESV-1CP</t>
  </si>
  <si>
    <t>Desmontaje de estructura tipo ESV-3CP+ESV-1CP+ESV-1CP</t>
  </si>
  <si>
    <t>Desmontaje de estructura tipo ESV-3CA+ESV-1CP+ESV-1CP</t>
  </si>
  <si>
    <t>Desmontaje de estructura tipo ESV-3CR+ESV-1CP+ESV-1CP</t>
  </si>
  <si>
    <t>Desmontaje de estructura tipo ESV-3CD+ESV-1CP+ESV-1CP</t>
  </si>
  <si>
    <t>Desmontaje de estructura tipo ESV-3BA+ESV-1CP+ESV-1CP</t>
  </si>
  <si>
    <t>Desmontaje de estructura tipo ESV-3BR+ESV-1CP+ESV-1CP</t>
  </si>
  <si>
    <t>Desmontaje de estructura tipo ESV-3BD+ESV-1CP+ESV-1CP</t>
  </si>
  <si>
    <t>Desmontaje de estructura tipo ESV-3CP+ESV-3CR</t>
  </si>
  <si>
    <t>Desmontaje de estructura tipo ESV-3CR+ESV-3SR</t>
  </si>
  <si>
    <t>Desmontaje de estructura tipo ESV-3CD+ESV-3SR</t>
  </si>
  <si>
    <t>Desmontaje de estructura tipo ESV-3VP+ESV-3SR</t>
  </si>
  <si>
    <t>Desmontaje de estructura tipo ESV-3VA+ESV-3SR</t>
  </si>
  <si>
    <t>Desmontaje de estructura tipo ESV-3VD+ESV-3SR</t>
  </si>
  <si>
    <t>Desmontaje de estructura tipo ESV-3VR+ESV-3SR</t>
  </si>
  <si>
    <t>Desmontaje de estructura tipo ESV-3SP+ESV-3SR</t>
  </si>
  <si>
    <t>Desmontaje de estructura tipo ESV-3SD+ESV-3SR</t>
  </si>
  <si>
    <t>Desmontaje de estructura tipo ESV-3CR+ESV-3CR</t>
  </si>
  <si>
    <t>Desmontaje de estructura tipo ESV-3BA+ESV-3BR</t>
  </si>
  <si>
    <t>Desmontaje de estructura tipo ESV-3BD+ESV-3BR</t>
  </si>
  <si>
    <t>Desmontaje de estructura tipo ESD-1EP</t>
  </si>
  <si>
    <t>Desmontaje de estructura tipo ESD-1ER</t>
  </si>
  <si>
    <t>Desmontaje de estructura tipo ESD-2EP</t>
  </si>
  <si>
    <t>Desmontaje de estructura tipo ESD-2ER</t>
  </si>
  <si>
    <t>Desmontaje de estructura tipo ESD-3EP</t>
  </si>
  <si>
    <t>Desmontaje de estructura tipo ESD-3ER</t>
  </si>
  <si>
    <t>Desmontaje de estructura tipo ESD-4EP</t>
  </si>
  <si>
    <t>Desmontaje de estructura tipo ESD-4ER</t>
  </si>
  <si>
    <t>Desmontaje de estructura tipo ESD-5EP</t>
  </si>
  <si>
    <t>Desmontaje de estructura tipo ESD-5ER</t>
  </si>
  <si>
    <t>Desmontaje de estructura tipo ESD-1EP+ESD-1EP</t>
  </si>
  <si>
    <t>Desmontaje de estructura tipo ESD-1EP+ESD-1ER</t>
  </si>
  <si>
    <t>Desmontaje de estructura tipo ESD-1ER+ESD-1ER</t>
  </si>
  <si>
    <t>Desmontaje de estructura tipo ESD-1EP+ESD-1EP+ESD-1EP</t>
  </si>
  <si>
    <t>Desmontaje de estructura tipo ESD-1EP+ESD-1EP+ESD-1ER</t>
  </si>
  <si>
    <t>Desmontaje de estructura tipo ESD-1EP+ESD-1ER+ESD-1ER</t>
  </si>
  <si>
    <t>Desmontaje de estructura tipo ESD-1ER+ESD-1ER+ESD-1ER</t>
  </si>
  <si>
    <t>Desmontaje de estructura tipo ESD-1ED</t>
  </si>
  <si>
    <t>Desmontaje de estructura tipo ESD-2ED</t>
  </si>
  <si>
    <t>Desmontaje de estructura tipo ESD-3ED</t>
  </si>
  <si>
    <t>Desmontaje de estructura tipo ESD-4ED</t>
  </si>
  <si>
    <t>Desmontaje de estructura tipo ESD-5ED</t>
  </si>
  <si>
    <t>Desmontaje de estructura tipo ESD-3ER+ESD-3ER</t>
  </si>
  <si>
    <t>Desmontaje de estructura tipo ESD-3EP+ESD-3ER</t>
  </si>
  <si>
    <t>Desmontaje de estructura tipo ESD-1ED+ESD-1ED</t>
  </si>
  <si>
    <t>Desmontaje de estructura tipo ESD-1ED+ESD-1ED+ESD-1ED</t>
  </si>
  <si>
    <t>Desmontaje de estructura tipo ESD-1EP+ESD-2EP</t>
  </si>
  <si>
    <t>Desmontaje de estructura tipo ESD-1ER+ESD-2EP</t>
  </si>
  <si>
    <t>Desmontaje de estructura tipo ESD-1EP+ESD-2ER</t>
  </si>
  <si>
    <t>Desmontaje de estructura tipo ESD-1ER+ESD-2ER</t>
  </si>
  <si>
    <t>Desmontaje de estructura tipo ESD-1EP+ESD-3EP</t>
  </si>
  <si>
    <t>Desmontaje de estructura tipo ESD-1ER+ESD-3EP</t>
  </si>
  <si>
    <t>Desmontaje de estructura tipo ESD-1EP+ESD-3ER</t>
  </si>
  <si>
    <t>Desmontaje de estructura tipo ESD-1ER+ESD-3ER</t>
  </si>
  <si>
    <t>Desmontaje de estructura tipo ESD-1EP+ESD-4EP</t>
  </si>
  <si>
    <t>Desmontaje de estructura tipo ESD-1ER+ESD-4EP</t>
  </si>
  <si>
    <t>Desmontaje de estructura tipo ESD-1EP+ESD-4ER</t>
  </si>
  <si>
    <t>Desmontaje de estructura tipo ESD-1ER+ESD-4ER</t>
  </si>
  <si>
    <t>Desmontaje de estructura tipo ESD-1EP+ESD-5EP</t>
  </si>
  <si>
    <t>Desmontaje de estructura tipo ESD-1ER+ESD-5EP</t>
  </si>
  <si>
    <t>Desmontaje de estructura tipo ESD-1EP+ESD-5ER</t>
  </si>
  <si>
    <t>Desmontaje de estructura tipo ESD-1ER+ESD-5ER</t>
  </si>
  <si>
    <t>Desmontaje de estructura tipo ESD-2EP+ESD-3EP</t>
  </si>
  <si>
    <t>Desmontaje de estructura tipo ESD-2ER+ESD-3EP</t>
  </si>
  <si>
    <t>Desmontaje de estructura tipo ESD-2EP+ESD-3ER</t>
  </si>
  <si>
    <t>Desmontaje de estructura tipo ESD-2ER+ESD-3ER</t>
  </si>
  <si>
    <t>Desmontaje de estructura tipo ESD-2EP+ESD-4EP</t>
  </si>
  <si>
    <t>Desmontaje de estructura tipo ESD-2ER+ESD-4EP</t>
  </si>
  <si>
    <t>Desmontaje de estructura tipo ESD-2EP+ESD-4ER</t>
  </si>
  <si>
    <t>Desmontaje de estructura tipo ESD-2ER+ESD-4ER</t>
  </si>
  <si>
    <t>Desmontaje de estructura tipo ESD-2EP+ESD-5EP</t>
  </si>
  <si>
    <t>Desmontaje de estructura tipo ESD-2ER+ESD-5EP</t>
  </si>
  <si>
    <t>Desmontaje de estructura tipo ESD-2EP+ESD-5ER</t>
  </si>
  <si>
    <t>Desmontaje de estructura tipo ESD-2ER+ESD-5ER</t>
  </si>
  <si>
    <t>Desmontaje de estructura tipo ESD-3EP+ESD-4EP</t>
  </si>
  <si>
    <t>Desmontaje de estructura tipo ESD-3ER+ESD-4EP</t>
  </si>
  <si>
    <t>Desmontaje de estructura tipo ESD-3EP+ESD-4ER</t>
  </si>
  <si>
    <t>Desmontaje de estructura tipo ESD-3ER+ESD-4ER</t>
  </si>
  <si>
    <t>Desmontaje de estructura tipo ESD-3EP+ESD-5EP</t>
  </si>
  <si>
    <t>Desmontaje de estructura tipo ESD-3ER+ESD-5EP</t>
  </si>
  <si>
    <t>Desmontaje de estructura tipo ESD-3EP+ESD-5ER</t>
  </si>
  <si>
    <t>Desmontaje de estructura tipo ESD-3ER+ESD-5ER</t>
  </si>
  <si>
    <t>Desmontaje de estructura tipo ESD-4EP+ESD-5EP</t>
  </si>
  <si>
    <t>Desmontaje de estructura tipo ESD-4ER+ESD-5EP</t>
  </si>
  <si>
    <t>Desmontaje de estructura tipo ESD-4EP+ESD-5ER</t>
  </si>
  <si>
    <t>Desmontaje de estructura tipo ESD-4ER+ESD-5ER</t>
  </si>
  <si>
    <t>Desmontaje de estructura tipo ESD-1EP+ESD-1EP+ESD-1EP+ESD-1EP</t>
  </si>
  <si>
    <t>Desmontaje de estructura tipo ESD-1EP+ESD-1EP+ESD-1EP+ESD-1ER</t>
  </si>
  <si>
    <t>Desmontaje de estructura tipo ESD-1EP+ESD-1EP+ESD-1ER+ESD-1ER</t>
  </si>
  <si>
    <t>Desmontaje de estructura tipo ESD-1EP+ESD-1ER+ESD-1ER+ESD-1ER</t>
  </si>
  <si>
    <t>Desmontaje de estructura tipo ESD-1ER+ESD-1ER+ESD-1ER+ESD-1ER</t>
  </si>
  <si>
    <t>Desmontaje de estructura tipo ESD-2EP+ESD-1EP+ESD-1EP</t>
  </si>
  <si>
    <t>Desmontaje de estructura tipo ESD-2EP+ESD-1EP+ESD-1ER</t>
  </si>
  <si>
    <t>Desmontaje de estructura tipo ESD-2EP+ESD-1ER+ESD-1ER</t>
  </si>
  <si>
    <t>Desmontaje de estructura tipo ESD-2ER+ESD-1EP+ESD-1EP</t>
  </si>
  <si>
    <t>Desmontaje de estructura tipo ESD-2ER+ESD-1ER+ESD-1EP</t>
  </si>
  <si>
    <t>Desmontaje de estructura tipo ESD-2ER+ESD-1ER+ESD-1ER</t>
  </si>
  <si>
    <t>Desmontaje de estructura tipo ESD-2EP+ESD-1EP+ESD-1EP+ESD-1EP</t>
  </si>
  <si>
    <t>Desmontaje de estructura tipo ESD-2EP+ESD-1EP+ESD-1EP+ESD-1ER</t>
  </si>
  <si>
    <t>Desmontaje de estructura tipo ESD-2EP+ESD-1EP+ESD-1ER+ESD-1ER</t>
  </si>
  <si>
    <t>Desmontaje de estructura tipo ESD-2EP+ESD-1ER+ESD-1ER+ESD-1ER</t>
  </si>
  <si>
    <t>Desmontaje de estructura tipo ESD-2ER+ESD-1EP+ESD-1EP+ESD-1EP</t>
  </si>
  <si>
    <t>Desmontaje de estructura tipo ESD-2ER+ESD-1EP+ESD-1EP+ESD-1ER</t>
  </si>
  <si>
    <t>Desmontaje de estructura tipo ESD-2ER+ESD-1EP+ESD-1ER+ESD-1ER</t>
  </si>
  <si>
    <t>Desmontaje de estructura tipo ESD-2ER+ESD-1ER+ESD-1ER+ESD-1ER</t>
  </si>
  <si>
    <t>Desmontaje de estructura tipo ESD-3EP+ESD-1EP+ESD-1EP</t>
  </si>
  <si>
    <t>Desmontaje de estructura tipo ESD-3EP+ESD-1EP+ESD-1ER</t>
  </si>
  <si>
    <t>Desmontaje de estructura tipo ESD-3EP+ESD-1ER+ESD-1ER</t>
  </si>
  <si>
    <t>Desmontaje de estructura tipo ESD-3ER+ESD-1EP+ESD-1EP</t>
  </si>
  <si>
    <t>Desmontaje de estructura tipo ESD-3ER+ESD-1ER+ESD-1EP</t>
  </si>
  <si>
    <t>Desmontaje de estructura tipo ESD-3ER+ESD-1ER+ESD-1ER</t>
  </si>
  <si>
    <t>Desmontaje de estructura tipo ESD-3EP+ESD-1EP+ESD-1EP+ESD-1EP</t>
  </si>
  <si>
    <t>Desmontaje de estructura tipo ESD-3EP+ESD-1EP+ESD-1EP+ESD-1ER</t>
  </si>
  <si>
    <t>Desmontaje de estructura tipo ESD-3EP+ESD-1EP+ESD-1ER+ESD-1ER</t>
  </si>
  <si>
    <t>Desmontaje de estructura tipo ESD-3EP+ESD-1ER+ESD-1ER+ESD-1ER</t>
  </si>
  <si>
    <t>Desmontaje de estructura tipo ESD-3ER+ESD-1EP+ESD-1EP+ESD-1EP</t>
  </si>
  <si>
    <t>Desmontaje de estructura tipo ESD-3ER+ESD-1EP+ESD-1EP+ESD-1ER</t>
  </si>
  <si>
    <t>Desmontaje de estructura tipo ESD-3ER+ESD-1EP+ESD-1ER+ESD-1ER</t>
  </si>
  <si>
    <t>Desmontaje de estructura tipo ESD-3ER+ESD-1ER+ESD-1ER+ESD-1ER</t>
  </si>
  <si>
    <t>Desmontaje de estructura tipo ESD-4ER+ESD-4ER</t>
  </si>
  <si>
    <t>Desmontaje de estructura tipo ESD-4EP+ESD-4ER</t>
  </si>
  <si>
    <t>Desmontaje de estructura tipo ESD-1PP3</t>
  </si>
  <si>
    <t>Desmontaje de estructura tipo ESD-1PP4</t>
  </si>
  <si>
    <t>Desmontaje de estructura tipo ESD-1PP5</t>
  </si>
  <si>
    <t>Desmontaje de estructura tipo ESD-1PA3</t>
  </si>
  <si>
    <t>Desmontaje de estructura tipo ESD-1PA4</t>
  </si>
  <si>
    <t>Desmontaje de estructura tipo ESD-1PA5</t>
  </si>
  <si>
    <t>Desmontaje de estructura tipo ESD-1PR3</t>
  </si>
  <si>
    <t>Desmontaje de estructura tipo ESD-1PR4</t>
  </si>
  <si>
    <t>Desmontaje de estructura tipo ESD-1PR5</t>
  </si>
  <si>
    <t>Desmontaje de estructura tipo ESD-1PD3</t>
  </si>
  <si>
    <t>Desmontaje de estructura tipo ESD-1PD4</t>
  </si>
  <si>
    <t>Desmontaje de estructura tipo ESD-1PD5</t>
  </si>
  <si>
    <t>Desmontaje de estructura tipo ESD-1PP3+ESD-1PR3</t>
  </si>
  <si>
    <t>Desmontaje de estructura tipo ESD-1PP4+ESD-1PR4</t>
  </si>
  <si>
    <t>Desmontaje de estructura tipo ESD-1PP5+ESD-1PR5</t>
  </si>
  <si>
    <t>Desmontaje de estructura tipo ESD-1PA3+ESD-1PR3</t>
  </si>
  <si>
    <t>Desmontaje de estructura tipo ESD-1PA4+ESD-1PR4</t>
  </si>
  <si>
    <t>Vestido de estructura tipo EST-3TD+EST-3SR</t>
  </si>
  <si>
    <t>km</t>
  </si>
  <si>
    <t>Tornillos Triplepatos 1 1/2x10"</t>
  </si>
  <si>
    <t>Tornillos Triplepatos 1/2x10</t>
  </si>
  <si>
    <t>Montaje e inst. de control de alumbrado público completo</t>
  </si>
  <si>
    <t>Conexión provisional de acometida</t>
  </si>
  <si>
    <t>Armado de punta terminal (kit) para AT,calibres 1/0-3/0 AWG</t>
  </si>
  <si>
    <t>Armado de punta terminal (kit) para AT,calibres 4-2 AWG</t>
  </si>
  <si>
    <t>Desbroce y limpieza de línea</t>
  </si>
  <si>
    <t>Retiro de postes H.A. hasta 12m. con máquina.</t>
  </si>
  <si>
    <t>Retiro de postes H.A. hasta 14m. con máquina.</t>
  </si>
  <si>
    <t>Desmontaje y retiro de anclas</t>
  </si>
  <si>
    <t>Desmontaje de Reconectador monofásico R1</t>
  </si>
  <si>
    <t>Desmontaje de Reconectador trifásico R3</t>
  </si>
  <si>
    <t>Desmontaje de control de alumbrado público completo</t>
  </si>
  <si>
    <t>Desmontaje de conductor Dúplex 2X6 AWG</t>
  </si>
  <si>
    <t>Montaje e instalación de reconectador monofásico R1</t>
  </si>
  <si>
    <t>Montaje e instalación de reconectador trifásico R3</t>
  </si>
  <si>
    <t>Montaje de Poste ornamental de 6 metros</t>
  </si>
  <si>
    <t>Tendido de cable #10 AWG de Cu</t>
  </si>
  <si>
    <t>Desmontaje de estructura tipo ESV-1CA-ESV-1CD</t>
  </si>
  <si>
    <t>Desmontaje en ducto y desconexionado de conductor THHN,N° 2/0 AWG</t>
  </si>
  <si>
    <t>Desmontaje en ducto y desconexionado de conductor THHN,N° 6 AWG</t>
  </si>
  <si>
    <t>Desmontaje en ducto y desconexionado de conductor THHN,N° 12 AWG</t>
  </si>
  <si>
    <t>Desmontaje en ducto y desconexionado de conductor Cu,N° 1/0 AWG</t>
  </si>
  <si>
    <t>Desinstalación de Caja de Distribución 3F, 10 circuitos,220/127V, 300A</t>
  </si>
  <si>
    <t>Desmontaje de cable #10 AWG de Cu</t>
  </si>
  <si>
    <t>Desconexión provisional de acometida</t>
  </si>
  <si>
    <t>Retiro de punta terminal (kit) para AT, calibres 1/0 - 3/0 AWG</t>
  </si>
  <si>
    <t>Retiro de punta terminal (kit) para AT, calibres 4 - 2 AWG</t>
  </si>
  <si>
    <t>Dirección de retiro de postería de hormigón armado hasta 12m</t>
  </si>
  <si>
    <t>Dirección de retiro de postería de madera tratada hasta 12m</t>
  </si>
  <si>
    <t>Dirección de retiro de postería de fibra de vidrio hasta 12m</t>
  </si>
  <si>
    <t>Vestido de estructura tipo ESV-3HP+ESV-1CR</t>
  </si>
  <si>
    <t>Vestido de estructura tipo ESV-3HR+ESV-1CR</t>
  </si>
  <si>
    <t>Vestido de estructura tipo ESV-3HA+ESV-1CR</t>
  </si>
  <si>
    <t>Vestido de estructura tipo ESV-3HD+ESV-1CR</t>
  </si>
  <si>
    <t>Vestido de estructura tipo ESV-3HP+ESV-1CP+ESV-1CP</t>
  </si>
  <si>
    <t>Vestido de estructura tipo ESV-3HR+ESV-1CP+ESV-1CP</t>
  </si>
  <si>
    <t>Vestido de estructura tipo ESV-3HA+ESV-1CP+ESV-1CP</t>
  </si>
  <si>
    <t>Vestido de estructura tipo ESV-3HD+ESV-1CP+ESV-1CP</t>
  </si>
  <si>
    <t>Vestido de estructura tipo ESV-3TD+ESV-1CP+ESV-1CP</t>
  </si>
  <si>
    <t>Vestido de estructura tipo ESV-3HP+ESV-3SR</t>
  </si>
  <si>
    <t>Vestido de estructura tipo ESV-3HR+ESV-3SR</t>
  </si>
  <si>
    <t>Vestido de estructura tipo ESV-3HA+ESV-3SR</t>
  </si>
  <si>
    <t>Vestido de estructura tipo ESV-3HD+ESV-3SR</t>
  </si>
  <si>
    <t>Desmontaje de estructura tipo ESV-3HP+ESV-1CR</t>
  </si>
  <si>
    <t>Desmontaje de estructura tipo ESV-3HR+ESV-1CR</t>
  </si>
  <si>
    <t>Desmontaje de estructura tipo ESV-3HA+ESV-1CR</t>
  </si>
  <si>
    <t>Desmontaje de estructura tipo ESV-3HD+ESV-1CR</t>
  </si>
  <si>
    <t>Desmontaje de estructura tipo ESV-3HP+ESV-1CP+ESV-1CP</t>
  </si>
  <si>
    <t>Desmontaje de estructura tipo ESV-3HR+ESV-1CP+ESV-1CP</t>
  </si>
  <si>
    <t>Desmontaje de estructura tipo ESV-3HA+ESV-1CP+ESV-1CP</t>
  </si>
  <si>
    <t>Desmontaje de estructura tipo ESV-3HD+ESV-1CP+ESV-1CP</t>
  </si>
  <si>
    <t>Desmontaje de estructura tipo ESV-3TD+ESV-1CP+ESV-1CP</t>
  </si>
  <si>
    <t>Desmontaje de estructura tipo ESV-3HP+ESV-3SR</t>
  </si>
  <si>
    <t>Desmontaje de estructura tipo ESV-3HR+ESV-3SR</t>
  </si>
  <si>
    <t>Desmontaje de estructura tipo ESV-3HA+ESV-3SR</t>
  </si>
  <si>
    <t>Desmontaje de estructura tipo ESV-3HD+ESV-3SR</t>
  </si>
  <si>
    <t>Desmontaje de estructura tipo ESV-3TD+ESV-3SR</t>
  </si>
  <si>
    <t>Montaje e instalación de Seccionamiento tipo SPV-1S200_100K</t>
  </si>
  <si>
    <t>Montaje e instalación de Seccionamiento tipo SPV-3S200_100K</t>
  </si>
  <si>
    <t>Retiro de Poste ornamental de 6m</t>
  </si>
  <si>
    <t>Desmontaje de Seccionamiento tipo SPV-1S200_100K</t>
  </si>
  <si>
    <t>Desmontaje de Seccionamiento tipo SPV-3S200_100K</t>
  </si>
  <si>
    <t>Desmontaje y Retiro de Puesta a Tierra tipo PTø-øDC2_1</t>
  </si>
  <si>
    <t>Desmontaje de Tensor tipo TAV-øTD</t>
  </si>
  <si>
    <t>Desmontaje de Tensor tipo TAV-øFS</t>
  </si>
  <si>
    <t>Desmontaje de Tensor tipo TAV-øFD</t>
  </si>
  <si>
    <t>Desmontaje de Tensor tipo TAV-øPS</t>
  </si>
  <si>
    <t>Desmontaje de Tensor tipo TAV-øPD</t>
  </si>
  <si>
    <t>Desmontaje de Tensor tipo TAV-øTS</t>
  </si>
  <si>
    <t>Desmontaje de Tensor tipo TAV-øVS</t>
  </si>
  <si>
    <t>Desmontaje de Tensor tipo TAD-øTS</t>
  </si>
  <si>
    <t>Desmontaje de Tensor tipo TAD-øFS</t>
  </si>
  <si>
    <t>Desmontaje de Tensor tipo TAD-øPS</t>
  </si>
  <si>
    <t>Ep47</t>
  </si>
  <si>
    <t>Clavo común 5"</t>
  </si>
  <si>
    <t>Perno con cabeza redonda y tuerca de 3/16"*1/2"</t>
  </si>
  <si>
    <t>Vestido de estructura tipo ESV-1CA+ESV-1CD</t>
  </si>
  <si>
    <t>Vestido de estructura tipo ESD-1ERP+ESD-1ERP+ESD-1ERP</t>
  </si>
  <si>
    <t>Desmontaje de estructura tipo ESD-1ERP+ESD-1ERP+ESD-1ERP</t>
  </si>
  <si>
    <t>Poste de H.A., Long.: 10m, Res.Rot.: 400kg.</t>
  </si>
  <si>
    <t>P06</t>
  </si>
  <si>
    <t>Rotura de Vereda para Poste o Tensor</t>
  </si>
  <si>
    <t>Reposición de Vereda para Poste o Tensor</t>
  </si>
  <si>
    <t>Vestido de estructura tipo ESD-1ERP</t>
  </si>
  <si>
    <t>Vestido de estructura tipo ESD-3ERP</t>
  </si>
  <si>
    <t>Desmontaje de estructura tipo ESD-1ERP</t>
  </si>
  <si>
    <t>Desmontaje de estructura tipo ESD-3ERP</t>
  </si>
  <si>
    <t>Vestido de estructura tipo ESD-3OP</t>
  </si>
  <si>
    <t>Vestido de estructura tipo ESD-4OP</t>
  </si>
  <si>
    <t>Vestido de estructura tipo ESD-5OP</t>
  </si>
  <si>
    <t>Abrazadera doble sujección, rango ø 5 1/2" - 6 1/2"</t>
  </si>
  <si>
    <t>Abrazadera doble sujección, rango ø 6 1/2" - 7 1/2"</t>
  </si>
  <si>
    <t>Poste fibra de vidrio 12m, Res. Rot.: 500kg</t>
  </si>
  <si>
    <t>T16</t>
  </si>
  <si>
    <t>Trafo. Autop. 1F, 1b, 12.7kV/240-120V de 50 kVA</t>
  </si>
  <si>
    <t>Conductor preesamblado XLPE 2X50+N50 MM2</t>
  </si>
  <si>
    <t>Ménsula de suspensión para poste</t>
  </si>
  <si>
    <t>Tensor Mecánico con perno ojo</t>
  </si>
  <si>
    <t>Protector punta de cable</t>
  </si>
  <si>
    <t>CONECTOR DOBLE DENTADO 35/150-35/150 mm2 (DCNL-5)</t>
  </si>
  <si>
    <t>CONECTOR DOBLE DENTADO 25/95-25/95 mm2 (DCNL-3)</t>
  </si>
  <si>
    <t>KIT DE ACOMETIDA DE 220V PARA CONDUCTOR PREESAMBLADO</t>
  </si>
  <si>
    <t>INGRESO DE INFORMACIÓN EN EL SISTEMA COMERCIAL</t>
  </si>
  <si>
    <t>LEVANTAMIENTO DE PUNTO DE CARGA Y DIGITALIZACION EN GIS</t>
  </si>
  <si>
    <t>Instalación y montaje de acometida, 2 medidores bifásicos 2f 3c; y, retiro del medidor existente. (incluye instalación de breakers, tablero,accesorios y desmontaje del equipo y material existente, informe de reporte)</t>
  </si>
  <si>
    <t>Instalación y montaje de acometida, 3 medidores bifásicos 2f 3c; y, retiro del medidor existente. (incluye instalación de breakers, tablero, accesorios y desmontaje del equipo y material existente, informe de reporte)</t>
  </si>
  <si>
    <t>Instalación y montaje de acometida, 4 medidores bifásicos 2f 3c; y, retiro del medidor existente. (incluye instalación de breakers, tablero, accesorios y desmontaje del equipo y material existente, informe de reporte.)</t>
  </si>
  <si>
    <t>Tendido, calibración y amarre conductor XLPE 2X50+N50 MM2</t>
  </si>
  <si>
    <t>Suministro e Instalacion de sticker para numeracion de transformador</t>
  </si>
  <si>
    <t>Conductor de Al. AA 8000TIPE SEU cableado neutro Hecoidal 600V XLPE 3x4 AWG</t>
  </si>
  <si>
    <t>Proyector Hg, alogenado 400W/220V</t>
  </si>
  <si>
    <t>Tablero Metálico para 1 Medidor Bifásico</t>
  </si>
  <si>
    <t>Tablero Metálico para 2 Medidores Bifásicos</t>
  </si>
  <si>
    <t>Factor Montaje</t>
  </si>
  <si>
    <t>Factor Desmontaje</t>
  </si>
  <si>
    <t>Tendido, calibración y amarre conductor ACSR  # 4</t>
  </si>
  <si>
    <t>Cambio de acometida por cambio de poste</t>
  </si>
  <si>
    <t>Instalacion y montaje de acometida,  2 medidores bifásico 2f3c. (incluye instalación de breakers,  accesorios). Informe y reporte</t>
  </si>
  <si>
    <t>Instalacion y montaje de acometida,  3 medidores bifásico 2f3c. (incluye instalación de breakers,  accesorios). Informe y reporte</t>
  </si>
  <si>
    <t>Instalacion y montaje de acometida,  4 medidores bifásico 2f3c. (incluye instalación de breakers,  accesorios). Informe y reporte</t>
  </si>
  <si>
    <t>Instalación del sistema de puesta a tierra para medidor, incluye tubo PVC 1/2" x 1.50m</t>
  </si>
  <si>
    <t>Instalación del sistema de puesta a tierra para medidor, incluye tubo PVC 1/2" x 1.50m y reposición de vereda</t>
  </si>
  <si>
    <t>Suministro e Instalacion de sticker para numeracion de luminarias</t>
  </si>
  <si>
    <t>Desmontaje de conductor tipo ACSR # 4</t>
  </si>
  <si>
    <t>Desmontaje de conductor tipo ACSR # 2</t>
  </si>
  <si>
    <t>Desmontaje de conductor tipo ACSR # 1/0</t>
  </si>
  <si>
    <t>Desmontaje de conductor tipo ACSR # 3/0</t>
  </si>
  <si>
    <t>Pinza de suspensión R.P.A.</t>
  </si>
  <si>
    <t>Cable de aluminio, sólido, 600V, TW, # 10 AWG, homologado</t>
  </si>
  <si>
    <t>Cable de aluminio, sólido, 600V, TW, # 12 AWG, homologado</t>
  </si>
  <si>
    <t>Cc04</t>
  </si>
  <si>
    <t>Cond. Aisl. Sol. 600V, Al. THHN No. 10 AWG</t>
  </si>
  <si>
    <t>Cc05</t>
  </si>
  <si>
    <t>Cond. Aisl. Cab de Pot, 2000V Cu TTU # 8 AWG</t>
  </si>
  <si>
    <t>Cc06</t>
  </si>
  <si>
    <t>Cond. Aisl. Cab de Pot, 2000V Cu TTU # 6 AWG</t>
  </si>
  <si>
    <t>Cc07</t>
  </si>
  <si>
    <t>Cond. Aisl. Cab de Pot, 2000V Cu TTU # 4 AWG</t>
  </si>
  <si>
    <t>Cc08</t>
  </si>
  <si>
    <t>Cond. Aisl. Cab de Pot, 2000V Cu TTU # 2 AWG</t>
  </si>
  <si>
    <t>Cc09</t>
  </si>
  <si>
    <t>Cond. Aisl. Cab de Pot, 2000V Cu TTU # 1/0 AWG</t>
  </si>
  <si>
    <t>Cond. Aisl. Cab de Pot, 2000V Cu TTU # 2/0 AWG</t>
  </si>
  <si>
    <t>Cc11</t>
  </si>
  <si>
    <t>Cond. Aisl. Cab de Pot, 2000V Cu TTU # 3/0 AWG</t>
  </si>
  <si>
    <t>Cc12</t>
  </si>
  <si>
    <t>Cond. Aisl. Cab de Pot, 2000V Cu TTU # 4/0 AWG</t>
  </si>
  <si>
    <t>Cc13</t>
  </si>
  <si>
    <t>Cond. Aisl. Cab de Pot, 2000V Cu TTU # 250 MCM</t>
  </si>
  <si>
    <t>Cc14</t>
  </si>
  <si>
    <t>Cond. Aisl. Cab de Pot, 600V Cu TTU # 1/0 AWG</t>
  </si>
  <si>
    <t>Cc15</t>
  </si>
  <si>
    <t>Cond. Aisl. Cab de Pot, 600V Cu TTU # 2/0 AWG</t>
  </si>
  <si>
    <t>Cc16</t>
  </si>
  <si>
    <t>Cond. Aisl. Cab de Pot, 600V Cu TTU # 3/0 AWG</t>
  </si>
  <si>
    <t>Cc17</t>
  </si>
  <si>
    <t>Cond. Aisl. Cab de Pot, 600V Cu TTU # 4/0 AWG</t>
  </si>
  <si>
    <t>Cc18</t>
  </si>
  <si>
    <t>Cond. Cab. de Cu tipo XLPE 25kV 90 C # 2 AWG</t>
  </si>
  <si>
    <t>Cc19</t>
  </si>
  <si>
    <t>Cond. Cab. de Cu tipo XLPE 25kV 90 C # 1/0 AWG</t>
  </si>
  <si>
    <t>Cond. Cab. de Cu tipo XLPE 25kV 90 C # 2/0 AWG</t>
  </si>
  <si>
    <t>Cond. Cab. de Cu tipo XLPE 25kV 90 C # 3/0 AWG</t>
  </si>
  <si>
    <t>Cond. Cab. de Cu tipo XLPE 25kV 90 C # 4/0 AWG</t>
  </si>
  <si>
    <t>Cond. Cab. de Cu tipo XLPE 25kV 90 C # 250 MCM</t>
  </si>
  <si>
    <t>Cond. Cab. de Cu tipo XLPE 15kV 90 C # 2 AWG</t>
  </si>
  <si>
    <t>Cc25</t>
  </si>
  <si>
    <t>Cond. Cab. de Cu tipo XLPE 15kV 90 C # 1/0 AWG</t>
  </si>
  <si>
    <t>Cc26</t>
  </si>
  <si>
    <t>Cond. Cab. de Cu tipo XLPE 15kV 90 C # 2/0 AWG</t>
  </si>
  <si>
    <t>Cc27</t>
  </si>
  <si>
    <t>Cond. Cab. de Cu tipo XLPE 15kV 90 C # 4/0 AWG</t>
  </si>
  <si>
    <t>Cc28</t>
  </si>
  <si>
    <t>Cond. Cab. de Cu tipo XLPE 15kV 90 C # 250 MCM</t>
  </si>
  <si>
    <t>Cc29</t>
  </si>
  <si>
    <t>Cond. Aisl. Sol. de Pot, 600V Cu THHN # 14 AWG</t>
  </si>
  <si>
    <t>Cond. Aisl. Cab de Pot, 600V Cu THHN # 12 AWG</t>
  </si>
  <si>
    <t>Cond. Aisl. Cab de Pot, 600V Cu THHN # 10 AWG</t>
  </si>
  <si>
    <t>Cond. Aisl. Cab de Pot, 600V Cu THHN # 8 AWG, 7 hilos</t>
  </si>
  <si>
    <t>Cond. Aisl. Cab de Pot, 600V Cu THHN # 6 AWG</t>
  </si>
  <si>
    <t>Cond. Aisl. Cab de Pot, 600V Cu THHN # 4 AWG</t>
  </si>
  <si>
    <t>Cc35</t>
  </si>
  <si>
    <t>Cond. Aisl. Cab de Pot, 600V Cu THHN # 2 AWG</t>
  </si>
  <si>
    <t>Cc36</t>
  </si>
  <si>
    <t>Cc37</t>
  </si>
  <si>
    <t>Cond. Aisl. Cab de Pot, 600V Cu THHN # 2/0 AWG</t>
  </si>
  <si>
    <t>Cc38</t>
  </si>
  <si>
    <t>Cond. Aisl. Cab de Pot, 600V Cu THHN # 3/0 AWG</t>
  </si>
  <si>
    <t>Cc39</t>
  </si>
  <si>
    <t>Cond. Aisl. Sol. 600V, Cu TW # 8 AWG</t>
  </si>
  <si>
    <t>Cond. Aisl. Sol. 600V, Cu TW # 10 AWG</t>
  </si>
  <si>
    <t>Cond. Aisl. Sol. 600V, Cu TW # 12 AWG</t>
  </si>
  <si>
    <t>Cond. Aisl. Sol. 600V, Cu TW # 14 AWG</t>
  </si>
  <si>
    <t>Cc43</t>
  </si>
  <si>
    <t>Cond. Aisl. Cab. de Pot. 600V, Cu. TW # 1/0 AWG</t>
  </si>
  <si>
    <t>Cc44</t>
  </si>
  <si>
    <t>Cond. Aisl. Cab. de Pot. 600V, Concéntrico Cu 2x8 AWG</t>
  </si>
  <si>
    <t>Cc45</t>
  </si>
  <si>
    <t>Cond. Aisl. Cab. de Pot. 600V, Concéntrico Cu 3x8 AWG</t>
  </si>
  <si>
    <t>Cc46</t>
  </si>
  <si>
    <t>Cond. Aisl. Cab. de Pot. 600V, Concéntrico Cu 4x8 AWG</t>
  </si>
  <si>
    <t>Cc47</t>
  </si>
  <si>
    <t>Cond. Aisl. Cab. de Pot. 600V, Duplex Al 2x2 AWG</t>
  </si>
  <si>
    <t>Cc48</t>
  </si>
  <si>
    <t>Cond. Aisl. Cab. de Pot. 600V, Duplex Al 2x4 AWG</t>
  </si>
  <si>
    <t>Cc49</t>
  </si>
  <si>
    <t>Cond. Aisl. Cab. de Pot. 600V, Duplex Al 2x6 AWG</t>
  </si>
  <si>
    <t>Cond. Aisl. Cab. de Pot. 600V, Triplex Al 3x6 AWG</t>
  </si>
  <si>
    <t>Cond. Aisl. Cab. de Pot. 600V, Cuadruplex Al 4x6 AWG</t>
  </si>
  <si>
    <t>Conductor de Al. AA 8000TIPE SEU cableado neutro Hecoidal 600V XLPE 4x4 AWG</t>
  </si>
  <si>
    <t>Conductor de Cu.tipo DESNUDO calibre # 8 AWG</t>
  </si>
  <si>
    <t>Conductor de Cu.tipo DESNUDO calibre # 6 AWG</t>
  </si>
  <si>
    <t>Cc59</t>
  </si>
  <si>
    <t>Conductor de Cu.tipo DESNUDO calibre # 4 AWG</t>
  </si>
  <si>
    <t>Conductor de Cu.tipo DESNUDO calibre # 3/0 AWG</t>
  </si>
  <si>
    <t>Conductor desnudo cableado Al. 5005 # 6 AWG</t>
  </si>
  <si>
    <t>Conductor desnudo cableado Al. 5005 # 4 AWG</t>
  </si>
  <si>
    <t>Conductor desnudo cableado Al. 5005 # 2 AWG</t>
  </si>
  <si>
    <t>Cc68</t>
  </si>
  <si>
    <t>Conductor desnudo cableado Al. 5005 # 1/0 AWG</t>
  </si>
  <si>
    <t>Cc69</t>
  </si>
  <si>
    <t>Conductor desnudo cableado Al. 5005 # 2/0 AWG</t>
  </si>
  <si>
    <t>Conductor desnudo cableado Al. 5005 # 3/0 AWG</t>
  </si>
  <si>
    <t>Conductor desnudo cableado Al. 5005 # 4/0 AWG</t>
  </si>
  <si>
    <t>Conductor desnudo cableado Al. ACSR # 4 AWG</t>
  </si>
  <si>
    <t>Cc75</t>
  </si>
  <si>
    <t>Conductor desnudo cableado Al. ACSR # 2/0 AWG</t>
  </si>
  <si>
    <t>Cc76</t>
  </si>
  <si>
    <t>Conductor desnudo cableado Al. ACSR # 3/0 AWG</t>
  </si>
  <si>
    <t>Cc77</t>
  </si>
  <si>
    <t>Conductor desnudo cableado Al. ACSR # 4/0 AWG</t>
  </si>
  <si>
    <t>Cc78</t>
  </si>
  <si>
    <t>Conductor preesamblado Al 2x4 AWG 600V 90C</t>
  </si>
  <si>
    <t>Cc79</t>
  </si>
  <si>
    <t>Conductor preesamblado Al 3x4 AWG 600V 90C</t>
  </si>
  <si>
    <t>Conductor preesamblado XLPE 2X35+N35 MM2</t>
  </si>
  <si>
    <t>Cc81</t>
  </si>
  <si>
    <t>Conductor preesamblado XLPE 3X35+N35 MM2</t>
  </si>
  <si>
    <t>Cc82</t>
  </si>
  <si>
    <t>Cc83</t>
  </si>
  <si>
    <t>Conductor preesamblado XLPE 3X50+N50 MM2</t>
  </si>
  <si>
    <t>Cc84</t>
  </si>
  <si>
    <t>Conductor preesamblado XLPE 3X90+N50 MM2</t>
  </si>
  <si>
    <t>C02</t>
  </si>
  <si>
    <t>Conector Nema 2 para armado de puentes entre cajas de fusibles NH</t>
  </si>
  <si>
    <t>C03</t>
  </si>
  <si>
    <t>C04</t>
  </si>
  <si>
    <t>C05</t>
  </si>
  <si>
    <t>Conector Perno hendido, Cu-Al, rango 8 - 4/0 AWG</t>
  </si>
  <si>
    <t>C06</t>
  </si>
  <si>
    <t>Conector Perno hendido, Cu-Cu, rango 8 - 4/0 AWG</t>
  </si>
  <si>
    <t>C07</t>
  </si>
  <si>
    <t>C08</t>
  </si>
  <si>
    <t>Conector Ranuras paralelas, Al-Al, rango 2 - 4/0 AWG</t>
  </si>
  <si>
    <t>C09</t>
  </si>
  <si>
    <t>C11</t>
  </si>
  <si>
    <t>Conector terminal tipo OJO de compresión, # 2 AWG</t>
  </si>
  <si>
    <t>C12</t>
  </si>
  <si>
    <t>Conector terminal tipo OJO de compresión, # 1/0 AWG</t>
  </si>
  <si>
    <t>C13</t>
  </si>
  <si>
    <t>Conector terminal tipo OJO de compresión, # 2/0 AWG</t>
  </si>
  <si>
    <t>C14</t>
  </si>
  <si>
    <t>Conector terminal tipo OJO de compresión, # 3/0 AWG</t>
  </si>
  <si>
    <t>C15</t>
  </si>
  <si>
    <t>Conector terminal tipo OJO de compresión, # 4/0 AWG</t>
  </si>
  <si>
    <t>C16</t>
  </si>
  <si>
    <t>CONECTOR DOBLE DENTADO 16/95-4/35 mm2</t>
  </si>
  <si>
    <t>C17</t>
  </si>
  <si>
    <t>C18</t>
  </si>
  <si>
    <t>C19</t>
  </si>
  <si>
    <t>Estribo para derivación, aleación Cu-Sn</t>
  </si>
  <si>
    <t>Suelda exotermica 90gr</t>
  </si>
  <si>
    <t>Ep03</t>
  </si>
  <si>
    <t>Ep04</t>
  </si>
  <si>
    <t>Ep05</t>
  </si>
  <si>
    <t>Ep06</t>
  </si>
  <si>
    <t>Ep07</t>
  </si>
  <si>
    <t>Fusible NH-DIN 0, 36 A.</t>
  </si>
  <si>
    <t>Ep08</t>
  </si>
  <si>
    <t>Fusible NH-DIN 0, 63 A.</t>
  </si>
  <si>
    <t>Ep09</t>
  </si>
  <si>
    <t>Fusible NH-DIN 0, 80 A.</t>
  </si>
  <si>
    <t>Fusible NH-DIN 0, 100 A.</t>
  </si>
  <si>
    <t>Ep13</t>
  </si>
  <si>
    <t>Ep14</t>
  </si>
  <si>
    <t>Ep15</t>
  </si>
  <si>
    <t>Ep16</t>
  </si>
  <si>
    <t>Ep17</t>
  </si>
  <si>
    <t>Ep18</t>
  </si>
  <si>
    <t>Ep19</t>
  </si>
  <si>
    <t>Ep24</t>
  </si>
  <si>
    <t>Ep25</t>
  </si>
  <si>
    <t>Ep26</t>
  </si>
  <si>
    <t>Ep27</t>
  </si>
  <si>
    <t>Ep28</t>
  </si>
  <si>
    <t>Ep29</t>
  </si>
  <si>
    <t>Reconectador trifásico 27kV, 800A, 12,5 kA(RMS), BIL de 150kV, tiempo de apertura menor a 30ms, tiempo de cierre menor a 60ms, medición de corriente con tres transformadores de corriente, medición de voltaje con 6 divisores capacitivos de voltaje, cubículo de control IP66, con voltaje de alimentación auxiliar 110/220V C.A, cuatro grupos de protección de sobre corriente. Protocolode comunicación IEC 61850 NATIVO, IEC 60870-5 y otras para su flexibilidad, Versatilidad y flexibilidad para control distribuido y automatización. Standard ANSI/IEEE C37.60-2003</t>
  </si>
  <si>
    <t>Seccionador cuchilla, abierto, 15/27kV-300A.</t>
  </si>
  <si>
    <t>Seccionador fusible, con cámara apaga chispas 27kV-200A.</t>
  </si>
  <si>
    <t>Tirafusible Tipo K, 15 A.</t>
  </si>
  <si>
    <t>H07</t>
  </si>
  <si>
    <t>H08</t>
  </si>
  <si>
    <t>H09</t>
  </si>
  <si>
    <t>H18</t>
  </si>
  <si>
    <t>Caja de Distribución 3F, 10 posiciones, 220/127 V. 300A</t>
  </si>
  <si>
    <t>H19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</si>
  <si>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</si>
  <si>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</si>
  <si>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</si>
  <si>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</si>
  <si>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</si>
  <si>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</si>
  <si>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</si>
  <si>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</si>
  <si>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</si>
  <si>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Estruc. Galv. Doble para perno PIN punta poste</t>
  </si>
  <si>
    <t>H31</t>
  </si>
  <si>
    <t>Estruc. Galv. para montar Transf. 3F en un poste</t>
  </si>
  <si>
    <t>H32</t>
  </si>
  <si>
    <t>Estruc. Galv. para montar Transf. en un poste</t>
  </si>
  <si>
    <t>H33</t>
  </si>
  <si>
    <t>H34</t>
  </si>
  <si>
    <t>H35</t>
  </si>
  <si>
    <t>Grapa horquilla guardacabo, conduc. Al, # 2-3/0 AWG.</t>
  </si>
  <si>
    <t>H36</t>
  </si>
  <si>
    <t>H37</t>
  </si>
  <si>
    <t>H38</t>
  </si>
  <si>
    <t>Grapa suspensión angular apernada para conductor de Al hasta, No. 1/0 AWG.</t>
  </si>
  <si>
    <t>H39</t>
  </si>
  <si>
    <t>H43</t>
  </si>
  <si>
    <t>Perfil L para PIE AMIGO de 40x40x4x1900mm</t>
  </si>
  <si>
    <t>H44</t>
  </si>
  <si>
    <t>H45</t>
  </si>
  <si>
    <t>H46</t>
  </si>
  <si>
    <t>H47</t>
  </si>
  <si>
    <t>H48</t>
  </si>
  <si>
    <t>H49</t>
  </si>
  <si>
    <t>H54</t>
  </si>
  <si>
    <t>H55</t>
  </si>
  <si>
    <t>H56</t>
  </si>
  <si>
    <t>Perno máquina de ø 5/8" x 1 1/2", 1 tuerca y arand.</t>
  </si>
  <si>
    <t>H57</t>
  </si>
  <si>
    <t>H58</t>
  </si>
  <si>
    <t>H59</t>
  </si>
  <si>
    <t>H61</t>
  </si>
  <si>
    <t>H62</t>
  </si>
  <si>
    <t>H63</t>
  </si>
  <si>
    <t>H64</t>
  </si>
  <si>
    <t>H65</t>
  </si>
  <si>
    <t>H66</t>
  </si>
  <si>
    <t>Pinza de retencion R.P.A.</t>
  </si>
  <si>
    <t>H67</t>
  </si>
  <si>
    <t>H68</t>
  </si>
  <si>
    <t>Pinza plástica para acometidas aéreas</t>
  </si>
  <si>
    <t>H69</t>
  </si>
  <si>
    <t>Precintos Plásticos (x100 Unidades)</t>
  </si>
  <si>
    <t>H71</t>
  </si>
  <si>
    <t>TABLERO de distribución, 5 circuitos, incluye barras, Breackers, etc.</t>
  </si>
  <si>
    <t>H72</t>
  </si>
  <si>
    <t>H73</t>
  </si>
  <si>
    <t>TABLERO DISTRIBUCION, 3F, 12 salidas empot. 220 V.</t>
  </si>
  <si>
    <t>H74</t>
  </si>
  <si>
    <t>TABLERO DISTRIBUCION, 3F, 24 salidas empot. 220 V.</t>
  </si>
  <si>
    <t>H75</t>
  </si>
  <si>
    <t>H76</t>
  </si>
  <si>
    <t>H77</t>
  </si>
  <si>
    <t>H78</t>
  </si>
  <si>
    <t>H79</t>
  </si>
  <si>
    <t>L03</t>
  </si>
  <si>
    <t>Estructura de soporte galvanizado para 3 proyectores</t>
  </si>
  <si>
    <t>L04</t>
  </si>
  <si>
    <t>Estructura de soporte galvanizado para 6 proyectores</t>
  </si>
  <si>
    <t>L05</t>
  </si>
  <si>
    <t>L06</t>
  </si>
  <si>
    <t>L07</t>
  </si>
  <si>
    <t>L08</t>
  </si>
  <si>
    <t>L09</t>
  </si>
  <si>
    <t>L12</t>
  </si>
  <si>
    <t>L13</t>
  </si>
  <si>
    <t>L14</t>
  </si>
  <si>
    <t>L15</t>
  </si>
  <si>
    <t>L16</t>
  </si>
  <si>
    <t>L17</t>
  </si>
  <si>
    <t>L18</t>
  </si>
  <si>
    <t>L19</t>
  </si>
  <si>
    <t>L25</t>
  </si>
  <si>
    <t>L26</t>
  </si>
  <si>
    <t>Luminaria Led 100W &gt;=110 LM/W incluye brazo ornamental</t>
  </si>
  <si>
    <t>L27</t>
  </si>
  <si>
    <t>Luminaria Led 150W &gt;=110 LM/W incluye brazo ornamental</t>
  </si>
  <si>
    <t>L28</t>
  </si>
  <si>
    <t>Luminaria Led 200W &gt;=110 LM/W incluye brazo ornamental</t>
  </si>
  <si>
    <t>L29</t>
  </si>
  <si>
    <t>Proyector LED. 150W/220V</t>
  </si>
  <si>
    <t>Proyector LED. 200W/220V</t>
  </si>
  <si>
    <t>Proyector LED. 400W/220V</t>
  </si>
  <si>
    <t>L35</t>
  </si>
  <si>
    <t>L36</t>
  </si>
  <si>
    <t>Poste de H.A. Circular Autosop., Long. 12m, Res.Rot.:2000kg.</t>
  </si>
  <si>
    <t>Poste de H.A. Circular Autosop., Long. 14m, Res.Rot.:2000kg.</t>
  </si>
  <si>
    <t>Poste de H.A. Rectang. Autosop., Long. 12m, Res.Rot.:2500kg.</t>
  </si>
  <si>
    <t>Poste de H.A. Rectang. Autosop., Long. 14m, Res.Rot.:2500kg.</t>
  </si>
  <si>
    <t>P07</t>
  </si>
  <si>
    <t>P08</t>
  </si>
  <si>
    <t>P09</t>
  </si>
  <si>
    <t>Poste de H.A., Long.: 14m, Res.Rot.: 500kg.</t>
  </si>
  <si>
    <t>P11</t>
  </si>
  <si>
    <t>P12</t>
  </si>
  <si>
    <t>P13</t>
  </si>
  <si>
    <t>P14</t>
  </si>
  <si>
    <t>P15</t>
  </si>
  <si>
    <t>P16</t>
  </si>
  <si>
    <t>Poste fibra de vidrio 12m, Res. Rot.: 200kg (ornamental)</t>
  </si>
  <si>
    <t>P17</t>
  </si>
  <si>
    <t>P18</t>
  </si>
  <si>
    <t>Poste fibra de vidrio 12m, Res. Rot.: 2000kg</t>
  </si>
  <si>
    <t>P19</t>
  </si>
  <si>
    <t>Poste fibra de vidrio 14m, Res. Rot.: 500kg</t>
  </si>
  <si>
    <t>Pr04</t>
  </si>
  <si>
    <t>Pr05</t>
  </si>
  <si>
    <t>Pr06</t>
  </si>
  <si>
    <t>Pr07</t>
  </si>
  <si>
    <t>Pr08</t>
  </si>
  <si>
    <t>Pr09</t>
  </si>
  <si>
    <t>Pr11</t>
  </si>
  <si>
    <t>Pr12</t>
  </si>
  <si>
    <t>Punta terminal unipolar, tipo exterior, para 15 KV, # 2 AWG.</t>
  </si>
  <si>
    <t>Pr13</t>
  </si>
  <si>
    <t>Punta terminal unipolar, tipo exterior, para 15 KV, # 1/0 AWG.</t>
  </si>
  <si>
    <t>Pr14</t>
  </si>
  <si>
    <t>Punta terminal unipolar, tipo exterior, para 15 KV, # 2/0 AWG.</t>
  </si>
  <si>
    <t>Pr15</t>
  </si>
  <si>
    <t>Punta terminal unipolar, tipo exterior, para 15 KV, # 3/0 AWG.</t>
  </si>
  <si>
    <t>Pr16</t>
  </si>
  <si>
    <t>Punta terminal unipolar, tipo interior, para 15 KV, # 2 AWG.</t>
  </si>
  <si>
    <t>Pr17</t>
  </si>
  <si>
    <t>Punta terminal unipolar, tipo interior, para 15 KV, # 1/0 AWG.</t>
  </si>
  <si>
    <t>Pr18</t>
  </si>
  <si>
    <t>Punta terminal unipolar, tipo exterior, para 25 KV, # 2 AWG.</t>
  </si>
  <si>
    <t>Pr19</t>
  </si>
  <si>
    <t>Punta terminal unipolar, tipo exterior, para 25 KV, # 1/0 AWG.</t>
  </si>
  <si>
    <t>Punta terminal unipolar, tipo exterior, para 25 KV, # 2/0 AWG.</t>
  </si>
  <si>
    <t>Punta terminal unipolar, tipo exterior, para 25 KV, # 250 MCM.</t>
  </si>
  <si>
    <t>Punta terminal unipolar, tipo interior, para 25 KV, # 2 AWG.</t>
  </si>
  <si>
    <t>Punta terminal unipolar, tipo interior, para 25 KV, # 1/0 AWG.</t>
  </si>
  <si>
    <t>Punta terminal unipolar, tipo interior, para 25 KV, # 2/0 AWG.</t>
  </si>
  <si>
    <t>Pr25</t>
  </si>
  <si>
    <t>Punta terminal unipolar, tipo interior, para 25 KV, # 250 MCM.</t>
  </si>
  <si>
    <t>Pr26</t>
  </si>
  <si>
    <t>Pr27</t>
  </si>
  <si>
    <t>Pr28</t>
  </si>
  <si>
    <t>Pr29</t>
  </si>
  <si>
    <t>Pr35</t>
  </si>
  <si>
    <t>Pr36</t>
  </si>
  <si>
    <t>Pr37</t>
  </si>
  <si>
    <t>Pr38</t>
  </si>
  <si>
    <t>Pr39</t>
  </si>
  <si>
    <t>T07</t>
  </si>
  <si>
    <t>Trafo Pad Maunted,Malla,Autopro.3F,22kV/220-127V,125 kVA</t>
  </si>
  <si>
    <t>T08</t>
  </si>
  <si>
    <t>T09</t>
  </si>
  <si>
    <t>Trafo Pad Maunted,Malla,Autopro.3F,22kV/220-127V,300 kVA</t>
  </si>
  <si>
    <t>Trafo Pad Maunted,Radial,Autopro.3F,22kV/220-127V,300 kVA</t>
  </si>
  <si>
    <t>T17</t>
  </si>
  <si>
    <t>T18</t>
  </si>
  <si>
    <t>T19</t>
  </si>
  <si>
    <t>T26</t>
  </si>
  <si>
    <t>T27</t>
  </si>
  <si>
    <t>T28</t>
  </si>
  <si>
    <t>T29</t>
  </si>
  <si>
    <t>AM03</t>
  </si>
  <si>
    <t>AM04</t>
  </si>
  <si>
    <t>Clavo de acero galvanizado 1 1/2"</t>
  </si>
  <si>
    <t>AM05</t>
  </si>
  <si>
    <t>Fuminante verde/café</t>
  </si>
  <si>
    <t>AM06</t>
  </si>
  <si>
    <t>AM07</t>
  </si>
  <si>
    <t>AM08</t>
  </si>
  <si>
    <t>AM09</t>
  </si>
  <si>
    <t>AM11</t>
  </si>
  <si>
    <t>AM12</t>
  </si>
  <si>
    <t>AM13</t>
  </si>
  <si>
    <t>AM14</t>
  </si>
  <si>
    <t>AM15</t>
  </si>
  <si>
    <t>AM16</t>
  </si>
  <si>
    <t>AM17</t>
  </si>
  <si>
    <t>AM18</t>
  </si>
  <si>
    <t>AM19</t>
  </si>
  <si>
    <t>Tablero Metálico Antifraude Monofásico - Bifásico</t>
  </si>
  <si>
    <t>AM22</t>
  </si>
  <si>
    <t>AM23</t>
  </si>
  <si>
    <t>AM24</t>
  </si>
  <si>
    <t>AM25</t>
  </si>
  <si>
    <t>Tablero metálico para 3 Medidores Bifásicos</t>
  </si>
  <si>
    <t>AM26</t>
  </si>
  <si>
    <t>Tablero metálico para 4 Medidores Bifásicos</t>
  </si>
  <si>
    <t>AM27</t>
  </si>
  <si>
    <t>Tablero metálico para 6 Medidores Bifásicos</t>
  </si>
  <si>
    <t>AM28</t>
  </si>
  <si>
    <t>Tablero metálico para 8 Medidores Bifásicos</t>
  </si>
  <si>
    <t>AM29</t>
  </si>
  <si>
    <t>Tornillos Triplepatos  1/2x10"</t>
  </si>
  <si>
    <t>AM32</t>
  </si>
  <si>
    <t>AM33</t>
  </si>
  <si>
    <t>AM34</t>
  </si>
  <si>
    <t>M01</t>
  </si>
  <si>
    <t>M02</t>
  </si>
  <si>
    <t>M03</t>
  </si>
  <si>
    <t>M04</t>
  </si>
  <si>
    <t>Codo EMT,  4" de diámetro.</t>
  </si>
  <si>
    <t>M05</t>
  </si>
  <si>
    <t>Fleje de acero inoxidable ,0,76mm de espesor x 19,05mm de ancho</t>
  </si>
  <si>
    <t>M06</t>
  </si>
  <si>
    <t>Hebilla para fleje de acero inoxidable de 19,05mm de ancho</t>
  </si>
  <si>
    <t>M07</t>
  </si>
  <si>
    <t>M08</t>
  </si>
  <si>
    <t>M09</t>
  </si>
  <si>
    <t>Manguera politubo de alta densidad, diám. 2".</t>
  </si>
  <si>
    <t>Manguera politubo de alta densidad, diám  3".</t>
  </si>
  <si>
    <t>M13</t>
  </si>
  <si>
    <t>M14</t>
  </si>
  <si>
    <t>Reversible EMT,  4" de diámetro.</t>
  </si>
  <si>
    <t>M15</t>
  </si>
  <si>
    <t>Soporte para sujeción de cables (3 vías)</t>
  </si>
  <si>
    <t>M16</t>
  </si>
  <si>
    <t>M17</t>
  </si>
  <si>
    <t>M18</t>
  </si>
  <si>
    <t>M19</t>
  </si>
  <si>
    <t>Tubo EMT, 4" de diám. x 3 mts. de long.</t>
  </si>
  <si>
    <t>M24</t>
  </si>
  <si>
    <t>Unión EMT, 3" de diám.</t>
  </si>
  <si>
    <t>M25</t>
  </si>
  <si>
    <t>Unión EMT, 4" de diám.</t>
  </si>
  <si>
    <t>V01</t>
  </si>
  <si>
    <t>V02</t>
  </si>
  <si>
    <t>V03</t>
  </si>
  <si>
    <t>m3</t>
  </si>
  <si>
    <t>V04</t>
  </si>
  <si>
    <t>Barraje de distribución sumergible GELPORT GPRT-350-4P (incluye soporte galvanizado para barraje)</t>
  </si>
  <si>
    <t>V05</t>
  </si>
  <si>
    <t>Barraje de distribución sumergible GELPORT GPRT-350-6P (incluye soporte galvanizado para barraje)</t>
  </si>
  <si>
    <t>V06</t>
  </si>
  <si>
    <t>Barraje de distribución sumergible GELPORT GPRT-350-8P (incluye soporte galvanizado para barraje)</t>
  </si>
  <si>
    <t>V07</t>
  </si>
  <si>
    <t>V08</t>
  </si>
  <si>
    <t>V09</t>
  </si>
  <si>
    <t>V12</t>
  </si>
  <si>
    <t>KIT de derivación aislado en GEL para redes de distribución GHFC-MW (Incluye conector tipo C)</t>
  </si>
  <si>
    <t>V13</t>
  </si>
  <si>
    <t>Kit sujeción para cable XLPE rango #2AWG - 250MCM CLASE 15/25kV, para cruceta de sujeción cable bajante</t>
  </si>
  <si>
    <t>V14</t>
  </si>
  <si>
    <t>V15</t>
  </si>
  <si>
    <t>V16</t>
  </si>
  <si>
    <t>V17</t>
  </si>
  <si>
    <t>Codo Operación con Carga Clase 200A, 25kV (Elbow connector)</t>
  </si>
  <si>
    <t>V18</t>
  </si>
  <si>
    <t>Inserto Doble Rotatorio Operación con Carga 200A, clase 25kV (Feed Thru)</t>
  </si>
  <si>
    <t>V19</t>
  </si>
  <si>
    <t>Boquilla tipo Inserto Clase 200A, 25kV</t>
  </si>
  <si>
    <t>Tapón (Aislante) Operación con Carga 200A, Clase 25kV</t>
  </si>
  <si>
    <t>Caja derivadora (BUS) de operación con carga 200A, clase 25kV</t>
  </si>
  <si>
    <t>V22</t>
  </si>
  <si>
    <t>Codo Apartarrayo Clase 25kV</t>
  </si>
  <si>
    <t>V23</t>
  </si>
  <si>
    <t>Codo Portafusible con Fusible Intercambiable 200A, clase 25kV</t>
  </si>
  <si>
    <t>V24</t>
  </si>
  <si>
    <t>Caja Derivadora Combinada 200A/600A, 25kV/15kV</t>
  </si>
  <si>
    <r>
      <rPr>
        <b/>
        <sz val="10"/>
        <color rgb="FF9C0005"/>
        <rFont val="Calibri"/>
        <family val="2"/>
      </rPr>
      <t>ESTRUCTURAS DE MEDIA TENSION</t>
    </r>
  </si>
  <si>
    <r>
      <rPr>
        <sz val="10"/>
        <rFont val="Calibri"/>
        <family val="2"/>
      </rPr>
      <t>U</t>
    </r>
  </si>
  <si>
    <t>Vestido de estructura tipo ESV-3BA+ESV-1CR</t>
  </si>
  <si>
    <t>Vestido de estructura tipo ESV-3CD</t>
  </si>
  <si>
    <r>
      <rPr>
        <b/>
        <sz val="11"/>
        <color rgb="FF9C0005"/>
        <rFont val="Calibri"/>
        <family val="2"/>
      </rPr>
      <t>ESTRUCTURAS DE BAJA TENSION</t>
    </r>
  </si>
  <si>
    <r>
      <rPr>
        <b/>
        <sz val="11"/>
        <color rgb="FF9C0005"/>
        <rFont val="Calibri"/>
        <family val="2"/>
      </rPr>
      <t>CONDUCTORES</t>
    </r>
  </si>
  <si>
    <t>Árboles Talados (diametro mayor a 60 cm)</t>
  </si>
  <si>
    <t>Árboles Talados (diametro mayor a 20 cm y menor a 60 cm)</t>
  </si>
  <si>
    <t>Acceso de Conductores (Zonas Alejadas) distancia superior a 500m</t>
  </si>
  <si>
    <r>
      <rPr>
        <sz val="10"/>
        <rFont val="Calibri"/>
        <family val="2"/>
      </rPr>
      <t>km</t>
    </r>
  </si>
  <si>
    <t>Conexionado y marquillado de conductor de Cu. TTU, rango # 2 - 4/0 AWG (Del Kit de Empalme de Derivación hacia Kit Multiderivación y Del Kit de Empalme de Derivación hacia Puesta a Tierra, respectivamente)</t>
  </si>
  <si>
    <r>
      <rPr>
        <sz val="10"/>
        <rFont val="Calibri"/>
        <family val="2"/>
      </rPr>
      <t>m</t>
    </r>
  </si>
  <si>
    <t>Recalibración de conductor, ACSR #4</t>
  </si>
  <si>
    <r>
      <rPr>
        <sz val="10"/>
        <rFont val="Calibri"/>
        <family val="2"/>
      </rPr>
      <t>Km</t>
    </r>
  </si>
  <si>
    <t>Recalibración de conductor, ACSR calibre No. 4 AWG por cambio de poste</t>
  </si>
  <si>
    <t>Recalibración de conductor, ACSR calibre No. 2 AWG por cambio de poste</t>
  </si>
  <si>
    <t>Recalibración de conductor, ACSR calibre No. 3/0 AWG por cambio de poste</t>
  </si>
  <si>
    <t>Replanteo de redes y líneas de distribución,área y subterránea rural</t>
  </si>
  <si>
    <t>Reutilización de conductorNo. Rango 1/0 - 3/0 AWG por cambio de poste</t>
  </si>
  <si>
    <t>Tendido, calibración y amarre de cable preensamblado Al 2x4 AWG 600V 90 C</t>
  </si>
  <si>
    <t>Tendido de manguera politubo de alta densidad, hasta 3"</t>
  </si>
  <si>
    <t>Tendido en ducto y conexionado de conductor desnudo Cu, rango # 2 - 1/0 AWG</t>
  </si>
  <si>
    <t>Tendido en ducto y conexionado de conductor desnudo Cu, rango # 2/0 - 4/0 AWG</t>
  </si>
  <si>
    <t>Tendido en ducto, conexionado y marquillado de conductor de Cu. TTU, rango # 2 - 1/0 AWG</t>
  </si>
  <si>
    <t>Tendido, calibración y amarre conductor ACSR # 2/0</t>
  </si>
  <si>
    <t>Tendido, calibración y amarre conductor ACSR # 3/0</t>
  </si>
  <si>
    <t>Tendido, calibración y amarre conductor XLPE 3X50+N50 MM2</t>
  </si>
  <si>
    <t>Tendido, en ducto y marquillado de conductor de cobre XLPE, rango #2 - 2/0 AWG, 133%</t>
  </si>
  <si>
    <t>Tendido, en ducto y marquillado de conductor de cobre XLPE, rango 3/0 AWG - 250 MCM, 133%</t>
  </si>
  <si>
    <r>
      <rPr>
        <b/>
        <sz val="11"/>
        <color rgb="FF9C0005"/>
        <rFont val="Calibri"/>
        <family val="2"/>
      </rPr>
      <t>LUMINARIAS</t>
    </r>
  </si>
  <si>
    <t>Montaje e inst. de Luminaria LED hasta 200 W</t>
  </si>
  <si>
    <t>Montaje e inst. de Luminaria de Na hasta 150 W</t>
  </si>
  <si>
    <r>
      <rPr>
        <b/>
        <sz val="11"/>
        <color rgb="FF9C0005"/>
        <rFont val="Calibri"/>
        <family val="2"/>
      </rPr>
      <t>ACOMETIDAS</t>
    </r>
  </si>
  <si>
    <r>
      <rPr>
        <b/>
        <sz val="11"/>
        <color rgb="FFFF0000"/>
        <rFont val="Calibri"/>
        <family val="2"/>
      </rPr>
      <t>MEDIDORES</t>
    </r>
  </si>
  <si>
    <t>Montaje e instalación de 1 medidor trifásico 3f 4c; y, retiro del medidor existente. (incluye instalación de breakers, tablero, accesorios y desmontaje del equipo y material existente, informe de reporte.)</t>
  </si>
  <si>
    <t>Montaje e instalación de 3 medidores bifásicos 2f 3c; y, retiro de medidores existentes. (incluye instalación de breakers, tablero, accesorios y desmontaje de los equipos y materiales existentes, informe de reporte.)</t>
  </si>
  <si>
    <t>Montaje e instalación de 4 medidores bifásicos 2f 3c; y, retiro de medidores existentes. (incluye instalación de breakers, tablero, accesorios y desmontaje de los equipos y materiales existentes, informe de reporte.)</t>
  </si>
  <si>
    <r>
      <rPr>
        <b/>
        <sz val="11"/>
        <color rgb="FF9C0005"/>
        <rFont val="Calibri"/>
        <family val="2"/>
      </rPr>
      <t>POSTES</t>
    </r>
  </si>
  <si>
    <r>
      <rPr>
        <b/>
        <sz val="11"/>
        <color rgb="FF9C0005"/>
        <rFont val="Calibri"/>
        <family val="2"/>
      </rPr>
      <t>SECCIONAMIENTO</t>
    </r>
  </si>
  <si>
    <t>Montaje e instalación de Seccionamiento tipo SPV-2S200_100K</t>
  </si>
  <si>
    <r>
      <rPr>
        <b/>
        <sz val="11"/>
        <color rgb="FF9C0005"/>
        <rFont val="Calibri"/>
        <family val="2"/>
      </rPr>
      <t>PUESTA A TIERRA</t>
    </r>
  </si>
  <si>
    <r>
      <rPr>
        <b/>
        <sz val="11"/>
        <color rgb="FF9C0005"/>
        <rFont val="Calibri"/>
        <family val="2"/>
      </rPr>
      <t>TENSORES</t>
    </r>
  </si>
  <si>
    <r>
      <rPr>
        <b/>
        <sz val="11"/>
        <color rgb="FF9C0005"/>
        <rFont val="Calibri"/>
        <family val="2"/>
      </rPr>
      <t>TRANSFORMADORES</t>
    </r>
  </si>
  <si>
    <t>Acceso de Transformadores (Zonas Alejadas) distancia superior a 500m</t>
  </si>
  <si>
    <t>Montaje e inst. de estación de transformación tipo TRV-1A5 (Incluye montaje de seccionadores, pararrayos y puesta a tierra)</t>
  </si>
  <si>
    <t>Montaje e inst. de estación de transformación tipo TRV-1A37,5 (Incluye montaje de seccionadores, pararrayos y puesta a tierra)</t>
  </si>
  <si>
    <t>Montaje e inst. de estación de transformación tipo TRV-1A50 (Incluye montaje de seccionadores, pararrayos y puesta a tierra)</t>
  </si>
  <si>
    <t>Montaje e inst. de estación de transformación tipo TRV-3C125 (Incluye montaje de seccionadores, pararrayos y puesta a tierra)</t>
  </si>
  <si>
    <r>
      <rPr>
        <b/>
        <sz val="11"/>
        <color rgb="FF9C0005"/>
        <rFont val="Calibri"/>
        <family val="2"/>
      </rPr>
      <t>AMORTIGUADOR</t>
    </r>
  </si>
  <si>
    <t>Montaje AMORTIGUADOR ESPIRAL DOBLE  # 4</t>
  </si>
  <si>
    <t>Montaje AMORTIGUADOR ESPIRAL DOBLE  # 2</t>
  </si>
  <si>
    <t>Montaje AMORTIGUADOR ESPIRAL DOBLE  # 1/0</t>
  </si>
  <si>
    <t>Montaje AMORTIGUADOR ESPIRAL DOBLE  # 2/0</t>
  </si>
  <si>
    <t>Montaje AMORTIGUADOR ESPIRAL DOBLE  # 3/0</t>
  </si>
  <si>
    <t>Montaje AMORTIGUADOR ESPIRAL SIMPLE  # 4</t>
  </si>
  <si>
    <t>Montaje AMORTIGUADOR ESPIRAL SIMPLE  # 2/0</t>
  </si>
  <si>
    <t>Montaje AMORTIGUADOR ESPIRAL SIMPLE  # 3/0</t>
  </si>
  <si>
    <r>
      <rPr>
        <b/>
        <sz val="11"/>
        <color rgb="FFC00000"/>
        <rFont val="Calibri"/>
        <family val="2"/>
      </rPr>
      <t>EXCAVACIONES</t>
    </r>
  </si>
  <si>
    <t>Excavación en terreno rocoso para poste de hasta 12 metros y recolección de piedra  (r=60cm)</t>
  </si>
  <si>
    <t>Excavación en terreno rocoso para poste de hasta 14 metros y recolección de piedra  (r=60cm)</t>
  </si>
  <si>
    <t>Excavación para poste de hasta 12 metros y recolección de piedra (r=60cm)</t>
  </si>
  <si>
    <t>Excavación para poste de hasta 14 metros y recolección de piedra (r=60cm)</t>
  </si>
  <si>
    <t>Excavacion para poste autosoportante de hasta 12m (l=1m x a=1m)</t>
  </si>
  <si>
    <t>Excavacion para poste autosoportante de hasta 14m (l=1m x a=1m)</t>
  </si>
  <si>
    <r>
      <rPr>
        <b/>
        <sz val="11"/>
        <color rgb="FFC00000"/>
        <rFont val="Calibri"/>
        <family val="2"/>
      </rPr>
      <t>REDES SUBTERRANEAS</t>
    </r>
  </si>
  <si>
    <t>Armado de Kit Multiderivación, hasta 8 Puertos</t>
  </si>
  <si>
    <t>Armado de punta terminal exterior (kit) para AT, calibres hasta 250 MCM</t>
  </si>
  <si>
    <r>
      <rPr>
        <sz val="10"/>
        <rFont val="Calibri"/>
        <family val="2"/>
      </rPr>
      <t>m3</t>
    </r>
  </si>
  <si>
    <r>
      <rPr>
        <sz val="10"/>
        <rFont val="Calibri"/>
        <family val="2"/>
      </rPr>
      <t>ml</t>
    </r>
  </si>
  <si>
    <t>Suministro, tendido e instalación de Banco de Ductos EUO-OB1x2B2 (ductos eléctricos de 110mm de diámetro), correas de amarre, separadores, cinta de señalización y arena</t>
  </si>
  <si>
    <t>Suministro, tendido e instalación de Banco de Ductos EUO-OB1x4B2 (ductos eléctricos de 110mm de diámetro), correas de amarre, separadores, cinta de señalización y arena</t>
  </si>
  <si>
    <t>Suministro, tendido e instalación de Banco de Ductos EUO-OB2x2B2 (ductos eléctricos de 110mm de diámetro), correas de amarre, separadores, cinta de señalización y arena</t>
  </si>
  <si>
    <t>Suministro, tendido e instalación de Banco de Ductos EUO-OB2x3B1 (ductos eléctricos de 110mm de diámetro), correas de amarre, separadores, cinta de señalización y arena</t>
  </si>
  <si>
    <t>Suministro, tendido e instalación de Banco de Ductos EUO-OB2x4B2 (ductos eléctricos de 110mm de diámetro), correas de amarre, separadores, cinta de señalización y arena</t>
  </si>
  <si>
    <t>Suministro, tendido e instalación de Banco de Ductos EUO-OB3x4B1 (ductos eléctricos de 110mm de diámetro), correas de amarre, separadores, cinta de señalización y arena</t>
  </si>
  <si>
    <t>Desmontaje de estructura tipo ESV-3CD</t>
  </si>
  <si>
    <t>Desmontaje de estructura tipo ESV-3VP</t>
  </si>
  <si>
    <t>Desmontaje de manguera politubo de alta densidad, hasta 3"</t>
  </si>
  <si>
    <t>Desmontaje de Luminaria hasta 150 W</t>
  </si>
  <si>
    <t>Desmontaje de Luminaria hasta 250 W</t>
  </si>
  <si>
    <t>Desmontaje de Luminaria LED hasta 200 W</t>
  </si>
  <si>
    <t>Desmontaje de Seccionamiento tipo SPV-2S200_100K</t>
  </si>
  <si>
    <t>Desmontaje AMORTIGUADOR ESPIRAL DOBLE  # 4</t>
  </si>
  <si>
    <t>Desmontaje AMORTIGUADOR ESPIRAL DOBLE  # 2</t>
  </si>
  <si>
    <t>Desmontaje AMORTIGUADOR ESPIRAL DOBLE  # 1/0</t>
  </si>
  <si>
    <t>Desmontaje AMORTIGUADOR ESPIRAL DOBLE  # 2/0</t>
  </si>
  <si>
    <t>Desmontaje AMORTIGUADOR ESPIRAL DOBLE  # 3/0</t>
  </si>
  <si>
    <t>Desmontaje AMORTIGUADOR ESPIRAL SIMPLE  # 4</t>
  </si>
  <si>
    <t>Desmontaje AMORTIGUADOR ESPIRAL SIMPLE  # 1/0</t>
  </si>
  <si>
    <t>Desmontaje AMORTIGUADOR ESPIRAL SIMPLE  # 2/0</t>
  </si>
  <si>
    <t>Desmontaje AMORTIGUADOR ESPIRAL SIMPLE  # 3/0</t>
  </si>
  <si>
    <r>
      <rPr>
        <b/>
        <sz val="11"/>
        <color rgb="FFC00000"/>
        <rFont val="Calibri"/>
        <family val="2"/>
      </rPr>
      <t>REDES SUBRERRANEAS</t>
    </r>
  </si>
  <si>
    <t>Desarmado de Kit Multiderivación hasta 8 Puertos</t>
  </si>
  <si>
    <t>TRANSPORTE</t>
  </si>
  <si>
    <t>Carga, transporte y descarga de postes H.A. hasta 14m</t>
  </si>
  <si>
    <t>Parada y retacada de postes H.A. Autosoportante hasta 12m. con máquina (incluye hormigonado)</t>
  </si>
  <si>
    <t>Parada y retacada de postes H.A. Autosoportante hasta 14m. con máquina (incluye hormigonado)</t>
  </si>
  <si>
    <t>Vestido de estructura tipo ESV- 3CR</t>
  </si>
  <si>
    <t>Vestido de estructura tipo ESV-3BR</t>
  </si>
  <si>
    <t>Vestido de estructura tipo ESV-3CP</t>
  </si>
  <si>
    <t>Vestido de estructura tipo ESV-3HP</t>
  </si>
  <si>
    <t>Vestido de estructura tipo ESV-3VP</t>
  </si>
  <si>
    <t>Recalibración de conductor, ACSR #2</t>
  </si>
  <si>
    <t>Recalibración de conductor, ACSR # 1/0</t>
  </si>
  <si>
    <t>Recalibración de conductor, ACSR # 3/0</t>
  </si>
  <si>
    <t>Recalibración de conductor, ACSR calibre No. 1/0 AWG por cambio de poste</t>
  </si>
  <si>
    <t>Reutilización de conductorNo. 4 AWG por cambio de poste</t>
  </si>
  <si>
    <t>Reutilización de conductorNo. 2 AWG por cambio de poste</t>
  </si>
  <si>
    <t>Reutilización, recalibración y amarre de conductor preensamblado 3x50+50mm2 por cambio de poste</t>
  </si>
  <si>
    <t>Tendido en ducto y conexionado de conductor THHN,N° 12 AWG</t>
  </si>
  <si>
    <t>Tendido en ducto y conexionado de conductor THHN,N° 6 AWG</t>
  </si>
  <si>
    <t>Tendido en ducto y conexionado de conductor THHN,N° 2/0 AWG</t>
  </si>
  <si>
    <t>Tendido en ducto, conexionado y marquillado de conductor de Cu. TTU, # 6 AWG</t>
  </si>
  <si>
    <t>Tendido en ducto, conexionado y marquillado de conductor de Cu. TTU, # 4 AWG</t>
  </si>
  <si>
    <t>Tendido en ducto, conexionado y marquillado de conductor de Cu. TTU, # 3/0 AWG</t>
  </si>
  <si>
    <t>Tendido en ducto, conexionado y marquillado de conductor de Cu. TTU, # 4/0 AWG</t>
  </si>
  <si>
    <t>Levantamiento de punto GPS luminaria, proyector y digitalizacion GIS</t>
  </si>
  <si>
    <t>Montaje e inst. de Luminaria de Na hasta 250 W</t>
  </si>
  <si>
    <t>Montaje e inst. de Proyector hasta 400W</t>
  </si>
  <si>
    <t>Montaje e inst. de Proyector LED hasta 400W</t>
  </si>
  <si>
    <t>Vestido de estructura tipo sujeción y montaje de 1 Proyectores</t>
  </si>
  <si>
    <t>Vestido de estructura tipo sujeción y montaje de 3 Proyectores</t>
  </si>
  <si>
    <t>Vestido de estructura tipo sujeción y montaje de 6 Proyectores</t>
  </si>
  <si>
    <t>Reconexión de acometida aérea a subterránea</t>
  </si>
  <si>
    <t>Instalacion y montaje de acometida,  1 medidor bifásico 2f3c. (incluye instalación de breakers,  accesorios). Informe y reporte</t>
  </si>
  <si>
    <t>Instalación y montaje de acometida, 1 medidor bifásico 2f 3c; y, retiro del medidor existente. (incluye instalación de breakers, tablero, accesorios y desmontaje del equipo y material existente, informe de reporte.)</t>
  </si>
  <si>
    <r>
      <rPr>
        <sz val="11"/>
        <color theme="1"/>
        <rFont val="Calibri"/>
        <family val="2"/>
      </rPr>
      <t>Montaje e instalación de 1 medidor bifásico 2f 3c, 1 medidor trifásico 3f 4c; y, retiro de medidores existentes. (incluye instalación de breakers, tablero, accesorios y desmontaje de los equipos y
materiales existentes, informe de reporte.)</t>
    </r>
  </si>
  <si>
    <r>
      <rPr>
        <sz val="11"/>
        <color theme="1"/>
        <rFont val="Calibri"/>
        <family val="2"/>
      </rPr>
      <t>Montaje e instalación de 1 medidor bifásico 2f 3c; y, retiro del medidor existente. (incluye instalación de breakers, tablero, accesorios y desmontaje del equipo y material existente, informe de
reporte.)</t>
    </r>
  </si>
  <si>
    <t>Montaje e instalación de 2 medidores bifásicos 2f 3c; y, retiro de medidores existentes. (incluye instalación de breakers, tablero, accesorios y desmontaje de los equipos y materiales existentes, informe de reporte.)</t>
  </si>
  <si>
    <t>Acceso de Postes (Zonas Alejadas) distancia superior a 500m</t>
  </si>
  <si>
    <t>Dirección de plantada de postería de fibra de vidrio hasta 12m</t>
  </si>
  <si>
    <t>Dirección de plantada de postería de hormigón armado hasta 12m</t>
  </si>
  <si>
    <t>Pintado de código en Poste (reutilizados o existentes que no tengan numeración)</t>
  </si>
  <si>
    <t>Montaje e instalación de Pararrayo o descargador en 1 Fase</t>
  </si>
  <si>
    <t>Montaje e instalación de Pararrayo o descargador en 3 Fases</t>
  </si>
  <si>
    <r>
      <rPr>
        <sz val="11"/>
        <color theme="1"/>
        <rFont val="Calibri"/>
        <family val="2"/>
      </rPr>
      <t>Puesta a tierra tipo PT</t>
    </r>
    <r>
      <rPr>
        <sz val="12"/>
        <color theme="1"/>
        <rFont val="Arial"/>
        <family val="2"/>
      </rPr>
      <t>ø</t>
    </r>
    <r>
      <rPr>
        <sz val="11"/>
        <color theme="1"/>
        <rFont val="Calibri"/>
        <family val="2"/>
      </rPr>
      <t>-</t>
    </r>
    <r>
      <rPr>
        <sz val="12"/>
        <color theme="1"/>
        <rFont val="Arial"/>
        <family val="2"/>
      </rPr>
      <t>ø</t>
    </r>
    <r>
      <rPr>
        <sz val="11"/>
        <color theme="1"/>
        <rFont val="Calibri"/>
        <family val="2"/>
      </rPr>
      <t>DC2_1</t>
    </r>
  </si>
  <si>
    <t>Acceso de Bloques (Zonas Alejadas) distancia superior a 500m</t>
  </si>
  <si>
    <r>
      <rPr>
        <sz val="11"/>
        <color theme="1"/>
        <rFont val="Calibri"/>
        <family val="2"/>
      </rPr>
      <t>Montaje de tensor tipo TAD-</t>
    </r>
    <r>
      <rPr>
        <sz val="12"/>
        <color theme="1"/>
        <rFont val="Arial"/>
        <family val="2"/>
      </rPr>
      <t>ø</t>
    </r>
    <r>
      <rPr>
        <sz val="11"/>
        <color theme="1"/>
        <rFont val="Calibri"/>
        <family val="2"/>
      </rPr>
      <t>FS</t>
    </r>
  </si>
  <si>
    <r>
      <rPr>
        <sz val="11"/>
        <color theme="1"/>
        <rFont val="Calibri"/>
        <family val="2"/>
      </rPr>
      <t>Montaje de tensor tipo TAD-</t>
    </r>
    <r>
      <rPr>
        <sz val="12"/>
        <color theme="1"/>
        <rFont val="Arial"/>
        <family val="2"/>
      </rPr>
      <t>ø</t>
    </r>
    <r>
      <rPr>
        <sz val="11"/>
        <color theme="1"/>
        <rFont val="Calibri"/>
        <family val="2"/>
      </rPr>
      <t>PS</t>
    </r>
  </si>
  <si>
    <r>
      <rPr>
        <sz val="11"/>
        <color theme="1"/>
        <rFont val="Calibri"/>
        <family val="2"/>
      </rPr>
      <t>Montaje de tensor tipo TAV-</t>
    </r>
    <r>
      <rPr>
        <sz val="12"/>
        <color theme="1"/>
        <rFont val="Arial"/>
        <family val="2"/>
      </rPr>
      <t>ø</t>
    </r>
    <r>
      <rPr>
        <sz val="10"/>
        <color theme="1"/>
        <rFont val="Arial"/>
        <family val="2"/>
      </rPr>
      <t>FD</t>
    </r>
  </si>
  <si>
    <r>
      <rPr>
        <sz val="11"/>
        <color theme="1"/>
        <rFont val="Calibri"/>
        <family val="2"/>
      </rPr>
      <t>Montaje de tensor tipo TAV-</t>
    </r>
    <r>
      <rPr>
        <sz val="12"/>
        <color theme="1"/>
        <rFont val="Arial"/>
        <family val="2"/>
      </rPr>
      <t>ø</t>
    </r>
    <r>
      <rPr>
        <sz val="11"/>
        <color theme="1"/>
        <rFont val="Calibri"/>
        <family val="2"/>
      </rPr>
      <t>FS</t>
    </r>
  </si>
  <si>
    <r>
      <rPr>
        <sz val="11"/>
        <color theme="1"/>
        <rFont val="Calibri"/>
        <family val="2"/>
      </rPr>
      <t>Montaje de tensor tipo TAV-</t>
    </r>
    <r>
      <rPr>
        <sz val="12"/>
        <color theme="1"/>
        <rFont val="Arial"/>
        <family val="2"/>
      </rPr>
      <t>ø</t>
    </r>
    <r>
      <rPr>
        <sz val="10"/>
        <color theme="1"/>
        <rFont val="Arial"/>
        <family val="2"/>
      </rPr>
      <t>PD</t>
    </r>
  </si>
  <si>
    <r>
      <rPr>
        <sz val="11"/>
        <color theme="1"/>
        <rFont val="Calibri"/>
        <family val="2"/>
      </rPr>
      <t>Montaje de tensor tipo TAV-</t>
    </r>
    <r>
      <rPr>
        <sz val="12"/>
        <color theme="1"/>
        <rFont val="Arial"/>
        <family val="2"/>
      </rPr>
      <t>ø</t>
    </r>
    <r>
      <rPr>
        <sz val="10"/>
        <color theme="1"/>
        <rFont val="Arial"/>
        <family val="2"/>
      </rPr>
      <t>PS</t>
    </r>
  </si>
  <si>
    <r>
      <rPr>
        <sz val="11"/>
        <color theme="1"/>
        <rFont val="Calibri"/>
        <family val="2"/>
      </rPr>
      <t>Montaje de tensor tipo TAV-</t>
    </r>
    <r>
      <rPr>
        <sz val="12"/>
        <color theme="1"/>
        <rFont val="Arial"/>
        <family val="2"/>
      </rPr>
      <t>ø</t>
    </r>
    <r>
      <rPr>
        <sz val="11"/>
        <color theme="1"/>
        <rFont val="Calibri"/>
        <family val="2"/>
      </rPr>
      <t>TD</t>
    </r>
  </si>
  <si>
    <r>
      <rPr>
        <sz val="11"/>
        <color theme="1"/>
        <rFont val="Calibri"/>
        <family val="2"/>
      </rPr>
      <t>Montaje de tensor tipo TAV-</t>
    </r>
    <r>
      <rPr>
        <sz val="12"/>
        <color theme="1"/>
        <rFont val="Arial"/>
        <family val="2"/>
      </rPr>
      <t>ø</t>
    </r>
    <r>
      <rPr>
        <sz val="10"/>
        <color theme="1"/>
        <rFont val="Arial"/>
        <family val="2"/>
      </rPr>
      <t>TS</t>
    </r>
  </si>
  <si>
    <r>
      <rPr>
        <sz val="11"/>
        <color theme="1"/>
        <rFont val="Calibri"/>
        <family val="2"/>
      </rPr>
      <t>Montaje de tensor tipo TAV-</t>
    </r>
    <r>
      <rPr>
        <sz val="12"/>
        <color theme="1"/>
        <rFont val="Arial"/>
        <family val="2"/>
      </rPr>
      <t>ø</t>
    </r>
    <r>
      <rPr>
        <sz val="11"/>
        <color theme="1"/>
        <rFont val="Calibri"/>
        <family val="2"/>
      </rPr>
      <t>VS</t>
    </r>
  </si>
  <si>
    <t>Montaje e inst. de estación de transformación tipo TRV-1A15 (Incluye montaje de seccionadores, pararrayos y puesta a tierra)</t>
  </si>
  <si>
    <t>Montaje e inst. de estación de transformación tipo TRV-1A25 (Incluye montaje de seccionadores, pararrayos y puesta a tierra)</t>
  </si>
  <si>
    <t>Montaje e inst. de estación de transformación tipo TRV-3C30 (Incluye montaje de seccionadores, pararrayos y puesta a tierra)</t>
  </si>
  <si>
    <t>Montaje e inst. de estación de transformación tipo TRV-3C45 (Incluye montaje de seccionadores, pararrayos y puesta a tierra)</t>
  </si>
  <si>
    <t>Montaje e inst. de estación de transformación tipo TRV-3C50 (Incluye montaje de seccionadores, pararrayos y puesta a tierra)</t>
  </si>
  <si>
    <t>Montaje e inst. de estación de transformación tipo TRV-3C75 (Incluye montaje de seccionadores, pararrayos y puesta a tierra)</t>
  </si>
  <si>
    <t>Montaje e inst. de estación de transformación tipo TRV-3C100 (Incluye montaje de seccionadores, pararrayos y puesta a tierra)</t>
  </si>
  <si>
    <t>Montaje y conexión de caja de hierro tool (incluye adicionales)</t>
  </si>
  <si>
    <t>Montaje AMORTIGUADOR ESPIRAL SIMPLE  # 2</t>
  </si>
  <si>
    <t>Levantamiento de punto GPS pozo y digitalizacion GIS</t>
  </si>
  <si>
    <t>Armado de bajante transición Red Aérea a Subterranea en BV (incluye montaje de tubo EMT y Cableado)</t>
  </si>
  <si>
    <t>Armado de bajante transición Red Aérea a Subterranea en MV (incluye montaje de seccionador, pararrayos, tubo EMT y Cableado)</t>
  </si>
  <si>
    <t>Construcción de pozo de revisión tipo A (OPA) de H.A,  con Tapa, Cerco y Marco Metálico</t>
  </si>
  <si>
    <t>Construcción de pozo de revisión tipo B (OPB) de H.A,  con Tapa, Cerco y Marco Metálico</t>
  </si>
  <si>
    <t>Construcción de pozo de revisión tipo C (OPC) de H.A,  con Tapa, Cerco y Marco Metálico</t>
  </si>
  <si>
    <t>Excavación de zanjas para tendido de ductos y pozos</t>
  </si>
  <si>
    <t>Limpieza de pozo y colocación de grava</t>
  </si>
  <si>
    <t>Montaje del soporte para sujeción de cables en pozo</t>
  </si>
  <si>
    <t>Montaje e Instalación de Caja de Distribución 3F, 10 circuitos,220/127 V,300A</t>
  </si>
  <si>
    <t>Montaje e instalación de kit de empalme derivación en gel (resina) subterráneo con conector Cu tipo C para conductor Cu (4/0AWG, 3/0AWG - 1/0AWG)</t>
  </si>
  <si>
    <t>Reposición de Vía por tendido de ductos</t>
  </si>
  <si>
    <t>Rotura de Vía para tendido de ductos</t>
  </si>
  <si>
    <t>Suministro, tendido e instalación de Banco de Ductos EUO-OB1x2B1 (ductos eléctricos de 110mm de diámetro), correas de amarre, separadores, cinta de señalización y arena</t>
  </si>
  <si>
    <t>Suministro, tendido e instalación de Banco de Ductos EUO-OB1x3B1 (ductos eléctricos de 110mm de diámetro), correas de amarre, separadores, cinta de señalización y arena</t>
  </si>
  <si>
    <t>Suministro, tendido e instalación de Banco de Ductos EUO-OB1x3B2 (ductos eléctricos de 110mm de diámetro), correas de amarre, separadores, cinta de señalización y arena</t>
  </si>
  <si>
    <t>Suministro, tendido e instalación de Banco de Ductos EUO-OB1x4B1 (ductos eléctricos de 110mm de diámetro), correas de amarre, separadores, cinta de señalización y arena</t>
  </si>
  <si>
    <t>Suministro, tendido e instalación de Banco de Ductos EUO-OB2x2B1 (ductos eléctricos de 110mm de diámetro), correas de amarre, separadores, cinta de señalización y arena</t>
  </si>
  <si>
    <t>Suministro, tendido e instalación de Banco de Ductos EUO-OB2x3B2 (ductos eléctricos de 110mm de diámetro), correas de amarre, separadores, cinta de señalización y arena</t>
  </si>
  <si>
    <t>Suministro, tendido e instalación de Banco de Ductos EUO-OB2x4B1 (ductos eléctricos de 110mm de diámetro), correas de amarre, separadores, cinta de señalización y arena</t>
  </si>
  <si>
    <t>Suministro, tendido e instalación de Banco de Ductos EUO-OB3x3B1 (ductos eléctricos de 110mm de diámetro), correas de amarre, separadores, cinta de señalización y arena</t>
  </si>
  <si>
    <t>Suministro, tendido e instalación de Banco de Ductos EUO-OB3x3B2 (ductos eléctricos de 110mm de diámetro), correas de amarre, separadores, cinta de señalización y arena</t>
  </si>
  <si>
    <t>Suministro, tendido e instalación de Banco de Ductos EUO-OB3x4B2 (ductos eléctricos de 110mm de diámetro), correas de amarre, separadores, cinta de señalización y arena</t>
  </si>
  <si>
    <t>Desmontaje de estructura tipo ESV- 3CR</t>
  </si>
  <si>
    <t>Desmontaje de estructura tipo ESV-3BR</t>
  </si>
  <si>
    <t>Desmontaje de estructura tipo ESV-3CP</t>
  </si>
  <si>
    <t>Desmontaje de estructura tipo ESV-3HP</t>
  </si>
  <si>
    <t>Desmontaje de estructura tipo ESD-1EP+ESD-1EP+ESD-1EP+ESD- 1EP+ESD-1EP</t>
  </si>
  <si>
    <t>Desmontaje de estructura tipo ESD-1EP+ESD-1EP+ESD-1EP+ESD- 1EP+ESD-1ER</t>
  </si>
  <si>
    <t>Desmontaje de estructura tipo ESD-1EP+ESD-1EP+ESD-1EP+ESD- 1ER+ESD-1ER</t>
  </si>
  <si>
    <t>Desmontaje de estructura tipo ESD-1EP+ESD-1EP+ESD-1ER+ESD- 1ER+ESD-1ER</t>
  </si>
  <si>
    <t>Desmontaje de estructura tipo ESD-1EP+ESD-1ER+ESD-1ER+ESD- 1ER+ESD-1ER</t>
  </si>
  <si>
    <t>Desmontaje de estructura tipo ESD-1ER+ESD-1ER+ESD-1ER+ESD- 1ER+ESD-1ER</t>
  </si>
  <si>
    <t>Desmontaje de estructura tipo ESD-1PR4+ESD-1PA4</t>
  </si>
  <si>
    <t>Desmontaje de estructura tipo ESD-1PR4+ESD-1PR4</t>
  </si>
  <si>
    <t>Desmontaje de estructura tipo ESD-3EP+ESD-1EP</t>
  </si>
  <si>
    <t>Desmontaje de estructura tipo ESD-3OP</t>
  </si>
  <si>
    <t>Desmontaje de estructura tipo ESD-4OP</t>
  </si>
  <si>
    <t>Desmontaje de estructura tipo ESD-5OP</t>
  </si>
  <si>
    <t>Desmontaje de conductor preensamblado 3x50+50mm2</t>
  </si>
  <si>
    <t>Desmontaje de conductor preensamblado Al 2x4 AWG  600V 90 C</t>
  </si>
  <si>
    <t>Desmontaje de conductor tipo ACSR # 2/0</t>
  </si>
  <si>
    <t>Desmontaje de Proyector hasta 400W</t>
  </si>
  <si>
    <t>Desmontaje de Proyector LED hasta 400W</t>
  </si>
  <si>
    <t>Desconexión provisional de acometida (incluye acometidas a medidores y cajas de distribución)</t>
  </si>
  <si>
    <t>Desmontaje y Desinstalación de Caja de Distribución 3F, 10 circuitos,220/127V, 300A</t>
  </si>
  <si>
    <t>Desmontaje y Desinstalación de Caja de Distribución 3F, pequeña</t>
  </si>
  <si>
    <t>Retiro de Poste de Fibra de hasta 12m</t>
  </si>
  <si>
    <t>Retiro de Poste de H.A. hasta 10m con personal</t>
  </si>
  <si>
    <t>Retiro de Poste de H.A. hasta 12m con personal</t>
  </si>
  <si>
    <t>Retiro de Poste tipo madera tratada hasta 12m.</t>
  </si>
  <si>
    <t>Desmontaje de estación de transformación 1F  hasta 10 kVA (Incluye desmontaje de seccionadores, pararrayos y puesta a tierra)</t>
  </si>
  <si>
    <t>Desmontaje de estación de transformación 1F  hasta 15 kVA (Incluye desmontaje de seccionadores, pararrayos y puesta a tierra)</t>
  </si>
  <si>
    <t>Desmontaje de estación de transformación 1F hasta 25 kVA (Incluye desmontaje de seccionadores, pararrayos y puesta a tierra)</t>
  </si>
  <si>
    <t>Desmontaje de estación de transformación 1F hasta 37,5 kVA (Incluye desmontaje de seccionadores, pararrayos y puesta a tierra)</t>
  </si>
  <si>
    <t>Desmontaje de estación de transformación 1F hasta 50 kVA(Incluye desmontaje de seccionadores, pararrayos y puesta a tierra)</t>
  </si>
  <si>
    <t>Desmontaje de estación de transformación tipo TRV-3C30 (Incluye desmontaje  de seccionadores, pararrayos y puesta a tierra)</t>
  </si>
  <si>
    <t>Desmontaje de estación de transformación tipo TRV-3C45 (Incluye desmontaje  de seccionadores, pararrayos y puesta a tierra)</t>
  </si>
  <si>
    <t>Desmontaje de estación de transformación tipo TRV-3C50 (Incluye desmontaje  de seccionadores, pararrayos y puesta a tierra)</t>
  </si>
  <si>
    <t>Desmontaje de estación de transformación tipo TRV-3C75 (Incluye desmontaje  de seccionadores, pararrayos y puesta a tierra)</t>
  </si>
  <si>
    <t>Desmontaje de estación de transformación tipo TRV-3C100 (Incluye desmontaje  de seccionadores, pararrayos y puesta a tierra)</t>
  </si>
  <si>
    <t>Desmontaje de estación de transformación tipo TRV-3C125 (Incluye desmontaje  de seccionadores, pararrayos y puesta a tierra)</t>
  </si>
  <si>
    <t>Desmontaje AMORTIGUADOR ESPIRAL SIMPLE  # 2</t>
  </si>
  <si>
    <t>Desmontaje del soporte para sujeción de cables en pozo</t>
  </si>
  <si>
    <t>MANO DE OBRA NO CALIFICADA</t>
  </si>
  <si>
    <t>AISLADOR ROLLO, PORCELANA, 025 KV, ANSI 53-2</t>
  </si>
  <si>
    <t>CABLE DE ACERO GALVANIZADO, GRADO COMUN, 7 HILOS, 9.52MM (3/8)", 2700 kgf</t>
  </si>
  <si>
    <t>CABLE DE COBRE, 600V, TW No. 1/0 AWG</t>
  </si>
  <si>
    <t>CONDUCTOR DE Cu, DESNUDO, CABLEADO, SUAVE, 2 AWG, 7 HILOS</t>
  </si>
  <si>
    <t>CONDUCTOR DE Al, DESNUDO, CABLEADO, ACSR, 2 AWG, 7 (6/1) HILOS</t>
  </si>
  <si>
    <t>CONDUCTOR DE Al, DESNUDO, CABLEADO, ACSR, 1/0 AWG, 7 (6/1) HILOS</t>
  </si>
  <si>
    <t>CONECTOR DE AL, LINEA ENERGIZADA 8AWG - 250MCM</t>
  </si>
  <si>
    <t>CONECTOR ALEACIÓN DE CU - AL, RANUERAS PARALELAS, 6 - 4/0</t>
  </si>
  <si>
    <t>SECCIONADOR PORTAFUSIBLE, TIPO UNIPOLAR ABIERTO, INTERCAMBIABLE, PARA 27 KV</t>
  </si>
  <si>
    <t>TIRAFUSIBLE TIPO H, RANGO (1A - 5A)</t>
  </si>
  <si>
    <t>VARILLA DE ACERO RECUBIERTA DE COBRE PARA PUESTA A TIERRA, DIÁMETRO 5/8, LOGITUD 1.80M</t>
  </si>
  <si>
    <t>PERNO "U" ACERO GALVANIZADO, 2 TUERCAS, 2 ARANDELAS PLANAS Y 2 DE PRESIÓN, 16 mm (5/8"), 160 mm</t>
  </si>
  <si>
    <t>ABRAZADERA ACERO GALVANIZADO, PLETINA, 3 PERNOS, 38X4 [mm], 160 [mm]</t>
  </si>
  <si>
    <t>ABRAZADERA ACERO GALVANIZADO, PLETINA, 3 PERNOS, 38X4 [mm], 140 [mm]</t>
  </si>
  <si>
    <t>BASTIDOR ACERO GALVANIZADO, 1 VIA</t>
  </si>
  <si>
    <t>BLOQUE DE HORMIGÓN PARA ANCLAJE CON AGUJERO DE 20mm</t>
  </si>
  <si>
    <t>CRUCETA DE ACERO GALVANIZADO PERFIL "L", 75 x 75 x 6mm, 1200mm</t>
  </si>
  <si>
    <t>GUARDACABO DE ACERO GALVANIZADO, PARA CABLE DE ACERO DE 9 mm</t>
  </si>
  <si>
    <t>PIE AMIGO DE ACERO GALVANIZADO, PERFIL "L", 40 x 40 x 6 mm, 700mm</t>
  </si>
  <si>
    <t>PERNO MÁQUINA ACERO GALVANIZADO, TUERCA, ARANDELA PLANA Y DE PRESIÓN, 16 x 38 mm(5/8X 1 1/2")</t>
  </si>
  <si>
    <t>CINTA DE ARMAR DE ALEACIÓN DE Al, 1.27 mm (3/64") DE ESP. X 7.62 mm (5/16") DE ANCHO</t>
  </si>
  <si>
    <t>RETENCIÓN PREFORMADA, PARA CABLE DE Al 2 AWG</t>
  </si>
  <si>
    <t>RETENCIÓN PREFORMADA, PARA CABLE DE Al 1/0 AWG</t>
  </si>
  <si>
    <t>RETENCIÓN PREFORMADA, PARA CABLE DE ACERO GALVANIZADO DE 9.53 mm (3/8")</t>
  </si>
  <si>
    <t>TRANSF. MONOF. AUTOPROTEGIDO (CSP) 10 KVA, 22000 GRDY/12700 - 120/240 V</t>
  </si>
  <si>
    <t>VESTIDO ESTRUCTURA TIPO ESE - 1EP +ESE -1EP +ESE - 1EP</t>
  </si>
  <si>
    <t>VESTIDO ESTRUCTURA TIPO ESE - 1ER +ESE -1ER +ESE - 1ER</t>
  </si>
  <si>
    <t>TENDIDO, CALIBRADO Y AMARRE DE CONDUCTOR ACSR No. 2</t>
  </si>
  <si>
    <t>TENDIDO, CALIBRADO Y AMARRE DE CONDUCTOR ACSR No. 1/0</t>
  </si>
  <si>
    <t>LEVANTAMIENTO DE PUNTO GPS POSTE Y DIGITACION GIS</t>
  </si>
  <si>
    <t>COLOCACIÓN Y RETACADO DE ANCLA (NO INCLUYE PIEDRA)</t>
  </si>
  <si>
    <t>MONTAJE DE TENSOR A TIERRA - SIMPLE, TAD - OTS</t>
  </si>
  <si>
    <t>LEVANTAMIENTO DE PUNTO GPS TRANSFORMADOR Y DIGITACION GIS</t>
  </si>
  <si>
    <t>MONTAJE E INSTALACIÓN DE TRANSFORMADOR - AUTOPROTEGIDO PARA INSTALACIÓN EXPERIOR (EN POSTE), TRV - 1A10, INCLUYE (MONTAJE E INSTLACION DE: SPV-1S(1), TRV-1A(1), SPD-2U(1), PT0-0DE(2)_(1))</t>
  </si>
  <si>
    <t>EXCAVACIÓN EN TERRENO ROCOSO PARA ANCLA (d=60cm), SUMINISTRO Y ACOPIO DE PIEDRA</t>
  </si>
  <si>
    <t>EXCAVACIÓN PARA ANCLA (d=60cm), SUMINISTRO Y ACOPIO DE PIEDRA</t>
  </si>
  <si>
    <t>POSTE FIBRA DE VIDRIO 12M, RES. ROT.: 500KG</t>
  </si>
  <si>
    <t>EXCAVACIÓN EN TERRENO ROCOSO PARA POSTE 12 m (d=60cm), SUMINISTRO Y ACOPIO DE PIEDRA</t>
  </si>
  <si>
    <t>EXCAVACIÓN PARA POSTE 12 m (d=60cm), SUMINISTRO Y ACOPIO DE PIEDRA</t>
  </si>
  <si>
    <t>AMORTIGUADOR DE VIBRACIÓN RANGO #4-2/0 AWG</t>
  </si>
  <si>
    <t>VARILLA DE ANCLAJE DE ACERO GALVANIZADO, TUERCA Y ARANDELA, 16 mm, 1800mm</t>
  </si>
  <si>
    <t>CARGA, TRANSPORTE Y DESCARGA DE POSTE F.V. HASTA 14 m</t>
  </si>
  <si>
    <t>REPLANTEO DE REDES Y LÍNEAS DE DISTRIBUCIÓN, AÉREO Y SUBTERRÁNEA</t>
  </si>
  <si>
    <t>ACOPIO, PARADA Y RETACADA DE POSTE DE FIBRA DE VIDRIO HASTA 14m</t>
  </si>
  <si>
    <t>MONTAJE DE AMORTIGUADOR ESPIRAL SIMPLE #4 - #3/0 (FASES Y NEUTRO)</t>
  </si>
  <si>
    <t>EXCAVACION, BASE DE CONCRETO 0,60X0,60X1m CON TUBERÍA GALVANIZADO  DE 3"X6m, SOLDADO DE BASTIDOR DE UNA VIA CON AISLADOR ROLLO  Y SOLDADO EL TABLERO PARA MEDIDOR BIFÁSICO (incluye TUBO, TABLERO, BASTIDOR DE VIA, HORMIGÓN CICLOPEO DE 180Kg/cm2 Y MANO DE OBRA)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</si>
</sst>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* #,##0.00\ _€_-;\-* #,##0.00\ _€_-;_-* &quot;-&quot;??\ _€_-;_-@_-"/>
    <numFmt numFmtId="165" formatCode="#,##0.000_ ;\-#,##0.000\ "/>
    <numFmt numFmtId="166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0"/>
      <name val="Calibri"/>
      <family val="2"/>
      <scheme val="minor"/>
    </font>
    <font>
      <sz val="8"/>
      <color theme="0"/>
      <name val="Arial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sz val="8"/>
      <name val="Calibri"/>
      <family val="2"/>
      <scheme val="minor"/>
    </font>
    <font>
      <b/>
      <sz val="16"/>
      <color theme="0"/>
      <name val="Calibri"/>
      <family val="2"/>
    </font>
    <font>
      <b/>
      <sz val="10"/>
      <name val="Calibri"/>
      <family val="2"/>
    </font>
    <font>
      <b/>
      <sz val="10"/>
      <color rgb="FF9C0005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1"/>
      <color rgb="FF9C0005"/>
      <name val="Calibri"/>
      <family val="2"/>
    </font>
    <font>
      <b/>
      <sz val="11"/>
      <color rgb="FFFF0000"/>
      <name val="Calibri"/>
      <family val="2"/>
    </font>
    <font>
      <b/>
      <sz val="11"/>
      <color rgb="FFC00000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 Narrow"/>
      <family val="2"/>
    </font>
    <font>
      <b/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6CE"/>
      </patternFill>
    </fill>
    <fill>
      <patternFill patternType="solid">
        <fgColor rgb="FFFFCCFF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 applyFill="0" applyProtection="0"/>
    <xf numFmtId="0" fontId="6" fillId="0" borderId="0"/>
    <xf numFmtId="43" fontId="6" fillId="0" borderId="0" applyFont="0" applyFill="0" applyBorder="0" applyAlignment="0" applyProtection="0"/>
  </cellStyleXfs>
  <cellXfs count="123">
    <xf numFmtId="0" fontId="0" fillId="0" borderId="0" xfId="0"/>
    <xf numFmtId="0" fontId="5" fillId="0" borderId="1" xfId="0" applyFont="1" applyFill="1" applyBorder="1" applyProtection="1">
      <protection hidden="1"/>
    </xf>
    <xf numFmtId="0" fontId="5" fillId="0" borderId="1" xfId="0" applyFont="1" applyFill="1" applyBorder="1" applyAlignment="1" applyProtection="1">
      <alignment horizontal="center"/>
      <protection hidden="1"/>
    </xf>
    <xf numFmtId="4" fontId="5" fillId="0" borderId="1" xfId="0" applyNumberFormat="1" applyFont="1" applyFill="1" applyBorder="1" applyProtection="1">
      <protection hidden="1"/>
    </xf>
    <xf numFmtId="0" fontId="5" fillId="0" borderId="0" xfId="0" applyFont="1" applyFill="1" applyProtection="1">
      <protection hidden="1"/>
    </xf>
    <xf numFmtId="0" fontId="8" fillId="0" borderId="0" xfId="0" applyFont="1" applyFill="1" applyBorder="1" applyProtection="1">
      <protection hidden="1"/>
    </xf>
    <xf numFmtId="165" fontId="11" fillId="0" borderId="0" xfId="1" applyNumberFormat="1" applyFont="1" applyFill="1" applyBorder="1" applyProtection="1">
      <protection hidden="1"/>
    </xf>
    <xf numFmtId="166" fontId="8" fillId="0" borderId="0" xfId="0" applyNumberFormat="1" applyFont="1" applyFill="1" applyBorder="1" applyProtection="1">
      <protection hidden="1"/>
    </xf>
    <xf numFmtId="2" fontId="8" fillId="0" borderId="0" xfId="0" applyNumberFormat="1" applyFont="1" applyFill="1" applyBorder="1" applyProtection="1">
      <protection hidden="1"/>
    </xf>
    <xf numFmtId="4" fontId="8" fillId="0" borderId="0" xfId="0" applyNumberFormat="1" applyFont="1" applyFill="1" applyBorder="1" applyProtection="1"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3" fillId="0" borderId="0" xfId="0" applyNumberFormat="1" applyFont="1" applyFill="1" applyAlignment="1" applyProtection="1">
      <alignment horizontal="center" vertical="center"/>
      <protection hidden="1"/>
    </xf>
    <xf numFmtId="4" fontId="2" fillId="0" borderId="0" xfId="0" applyNumberFormat="1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4" fontId="3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2" fontId="2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2" fillId="0" borderId="2" xfId="0" applyFont="1" applyFill="1" applyBorder="1" applyAlignment="1" applyProtection="1">
      <alignment vertical="center"/>
      <protection hidden="1"/>
    </xf>
    <xf numFmtId="0" fontId="3" fillId="0" borderId="3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 hidden="1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6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4" fillId="0" borderId="7" xfId="0" applyFont="1" applyFill="1" applyBorder="1" applyAlignment="1" applyProtection="1">
      <alignment horizontal="center"/>
      <protection hidden="1"/>
    </xf>
    <xf numFmtId="0" fontId="4" fillId="0" borderId="7" xfId="0" applyFont="1" applyFill="1" applyBorder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Protection="1">
      <protection hidden="1"/>
    </xf>
    <xf numFmtId="4" fontId="8" fillId="0" borderId="0" xfId="0" applyNumberFormat="1" applyFont="1" applyFill="1" applyProtection="1">
      <protection hidden="1"/>
    </xf>
    <xf numFmtId="1" fontId="9" fillId="0" borderId="0" xfId="0" applyNumberFormat="1" applyFont="1" applyFill="1" applyProtection="1">
      <protection hidden="1"/>
    </xf>
    <xf numFmtId="1" fontId="17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16" fillId="0" borderId="1" xfId="0" applyNumberFormat="1" applyFont="1" applyBorder="1" applyAlignment="1">
      <alignment vertical="center" shrinkToFit="1"/>
    </xf>
    <xf numFmtId="1" fontId="17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Protection="1">
      <protection hidden="1"/>
    </xf>
    <xf numFmtId="1" fontId="22" fillId="2" borderId="1" xfId="0" applyNumberFormat="1" applyFont="1" applyFill="1" applyBorder="1" applyAlignment="1">
      <alignment horizontal="center" vertical="center" shrinkToFit="1"/>
    </xf>
    <xf numFmtId="1" fontId="23" fillId="2" borderId="1" xfId="0" applyNumberFormat="1" applyFont="1" applyFill="1" applyBorder="1" applyAlignment="1">
      <alignment horizontal="left" vertical="center" wrapText="1"/>
    </xf>
    <xf numFmtId="1" fontId="22" fillId="0" borderId="1" xfId="0" applyNumberFormat="1" applyFont="1" applyBorder="1" applyAlignment="1">
      <alignment horizontal="center" vertical="center" shrinkToFit="1"/>
    </xf>
    <xf numFmtId="1" fontId="23" fillId="0" borderId="1" xfId="0" applyNumberFormat="1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1" fontId="22" fillId="0" borderId="1" xfId="0" applyNumberFormat="1" applyFont="1" applyBorder="1" applyAlignment="1">
      <alignment vertical="center" shrinkToFit="1"/>
    </xf>
    <xf numFmtId="0" fontId="5" fillId="0" borderId="10" xfId="0" applyFont="1" applyFill="1" applyBorder="1" applyProtection="1">
      <protection hidden="1"/>
    </xf>
    <xf numFmtId="0" fontId="5" fillId="0" borderId="7" xfId="0" applyFont="1" applyFill="1" applyBorder="1" applyProtection="1">
      <protection hidden="1"/>
    </xf>
    <xf numFmtId="1" fontId="22" fillId="7" borderId="1" xfId="0" applyNumberFormat="1" applyFont="1" applyFill="1" applyBorder="1" applyAlignment="1">
      <alignment horizontal="center" vertical="center" shrinkToFit="1"/>
    </xf>
    <xf numFmtId="0" fontId="2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Protection="1">
      <protection hidden="1"/>
    </xf>
    <xf numFmtId="0" fontId="3" fillId="8" borderId="1" xfId="0" applyFont="1" applyFill="1" applyBorder="1" applyAlignment="1" applyProtection="1">
      <alignment vertical="center"/>
      <protection hidden="1"/>
    </xf>
    <xf numFmtId="0" fontId="3" fillId="8" borderId="1" xfId="0" applyFont="1" applyFill="1" applyBorder="1" applyAlignment="1" applyProtection="1">
      <alignment vertical="center"/>
      <protection locked="0"/>
    </xf>
    <xf numFmtId="1" fontId="22" fillId="8" borderId="1" xfId="0" applyNumberFormat="1" applyFont="1" applyFill="1" applyBorder="1" applyAlignment="1">
      <alignment horizontal="center" vertical="center" shrinkToFit="1"/>
    </xf>
    <xf numFmtId="4" fontId="3" fillId="9" borderId="1" xfId="1" applyNumberFormat="1" applyFont="1" applyFill="1" applyBorder="1" applyAlignment="1" applyProtection="1">
      <alignment horizontal="center" vertical="center"/>
      <protection hidden="1"/>
    </xf>
    <xf numFmtId="4" fontId="3" fillId="9" borderId="1" xfId="0" applyNumberFormat="1" applyFont="1" applyFill="1" applyBorder="1" applyAlignment="1" applyProtection="1">
      <alignment horizontal="center" vertical="center"/>
      <protection locked="0"/>
    </xf>
    <xf numFmtId="4" fontId="5" fillId="9" borderId="1" xfId="0" applyNumberFormat="1" applyFont="1" applyFill="1" applyBorder="1" applyProtection="1">
      <protection hidden="1"/>
    </xf>
    <xf numFmtId="4" fontId="3" fillId="10" borderId="1" xfId="0" applyNumberFormat="1" applyFont="1" applyFill="1" applyBorder="1" applyAlignment="1" applyProtection="1">
      <alignment horizontal="center" vertical="center"/>
      <protection locked="0"/>
    </xf>
    <xf numFmtId="4" fontId="3" fillId="10" borderId="1" xfId="1" applyNumberFormat="1" applyFont="1" applyFill="1" applyBorder="1" applyAlignment="1" applyProtection="1">
      <alignment horizontal="center" vertical="center"/>
      <protection hidden="1"/>
    </xf>
    <xf numFmtId="4" fontId="5" fillId="10" borderId="1" xfId="0" applyNumberFormat="1" applyFont="1" applyFill="1" applyBorder="1" applyProtection="1"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5" fillId="2" borderId="0" xfId="0" applyFont="1" applyFill="1" applyProtection="1">
      <protection hidden="1"/>
    </xf>
    <xf numFmtId="4" fontId="5" fillId="11" borderId="1" xfId="0" applyNumberFormat="1" applyFont="1" applyFill="1" applyBorder="1" applyProtection="1"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13" fillId="3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1" fontId="18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165" fontId="26" fillId="2" borderId="15" xfId="1" applyNumberFormat="1" applyFont="1" applyFill="1" applyBorder="1" applyAlignment="1" applyProtection="1">
      <alignment horizontal="center" vertical="center"/>
      <protection hidden="1"/>
    </xf>
    <xf numFmtId="165" fontId="26" fillId="2" borderId="10" xfId="1" applyNumberFormat="1" applyFont="1" applyFill="1" applyBorder="1" applyAlignment="1" applyProtection="1">
      <alignment horizontal="center" vertical="center"/>
      <protection hidden="1"/>
    </xf>
    <xf numFmtId="165" fontId="26" fillId="2" borderId="11" xfId="1" applyNumberFormat="1" applyFont="1" applyFill="1" applyBorder="1" applyAlignment="1" applyProtection="1">
      <alignment horizontal="center" vertical="center"/>
      <protection hidden="1"/>
    </xf>
    <xf numFmtId="165" fontId="26" fillId="2" borderId="14" xfId="1" applyNumberFormat="1" applyFont="1" applyFill="1" applyBorder="1" applyAlignment="1" applyProtection="1">
      <alignment horizontal="center" vertical="center"/>
      <protection hidden="1"/>
    </xf>
    <xf numFmtId="165" fontId="26" fillId="2" borderId="0" xfId="1" applyNumberFormat="1" applyFont="1" applyFill="1" applyBorder="1" applyAlignment="1" applyProtection="1">
      <alignment horizontal="center" vertical="center"/>
      <protection hidden="1"/>
    </xf>
    <xf numFmtId="165" fontId="26" fillId="2" borderId="12" xfId="1" applyNumberFormat="1" applyFont="1" applyFill="1" applyBorder="1" applyAlignment="1" applyProtection="1">
      <alignment horizontal="center" vertical="center"/>
      <protection hidden="1"/>
    </xf>
    <xf numFmtId="165" fontId="26" fillId="2" borderId="16" xfId="1" applyNumberFormat="1" applyFont="1" applyFill="1" applyBorder="1" applyAlignment="1" applyProtection="1">
      <alignment horizontal="center" vertical="center"/>
      <protection hidden="1"/>
    </xf>
    <xf numFmtId="165" fontId="26" fillId="2" borderId="7" xfId="1" applyNumberFormat="1" applyFont="1" applyFill="1" applyBorder="1" applyAlignment="1" applyProtection="1">
      <alignment horizontal="center" vertical="center"/>
      <protection hidden="1"/>
    </xf>
    <xf numFmtId="165" fontId="26" fillId="2" borderId="13" xfId="1" applyNumberFormat="1" applyFont="1" applyFill="1" applyBorder="1" applyAlignment="1" applyProtection="1">
      <alignment horizontal="center" vertical="center"/>
      <protection hidden="1"/>
    </xf>
    <xf numFmtId="0" fontId="27" fillId="7" borderId="15" xfId="0" applyFont="1" applyFill="1" applyBorder="1" applyAlignment="1" applyProtection="1">
      <alignment horizontal="center" vertical="center" wrapText="1"/>
      <protection hidden="1"/>
    </xf>
    <xf numFmtId="0" fontId="27" fillId="7" borderId="10" xfId="0" applyFont="1" applyFill="1" applyBorder="1" applyAlignment="1" applyProtection="1">
      <alignment horizontal="center" vertical="center" wrapText="1"/>
      <protection hidden="1"/>
    </xf>
    <xf numFmtId="0" fontId="27" fillId="7" borderId="11" xfId="0" applyFont="1" applyFill="1" applyBorder="1" applyAlignment="1" applyProtection="1">
      <alignment horizontal="center" vertical="center" wrapText="1"/>
      <protection hidden="1"/>
    </xf>
    <xf numFmtId="0" fontId="27" fillId="7" borderId="14" xfId="0" applyFont="1" applyFill="1" applyBorder="1" applyAlignment="1" applyProtection="1">
      <alignment horizontal="center" vertical="center" wrapText="1"/>
      <protection hidden="1"/>
    </xf>
    <xf numFmtId="0" fontId="27" fillId="7" borderId="0" xfId="0" applyFont="1" applyFill="1" applyBorder="1" applyAlignment="1" applyProtection="1">
      <alignment horizontal="center" vertical="center" wrapText="1"/>
      <protection hidden="1"/>
    </xf>
    <xf numFmtId="0" fontId="27" fillId="7" borderId="12" xfId="0" applyFont="1" applyFill="1" applyBorder="1" applyAlignment="1" applyProtection="1">
      <alignment horizontal="center" vertical="center" wrapText="1"/>
      <protection hidden="1"/>
    </xf>
    <xf numFmtId="0" fontId="27" fillId="7" borderId="16" xfId="0" applyFont="1" applyFill="1" applyBorder="1" applyAlignment="1" applyProtection="1">
      <alignment horizontal="center" vertical="center" wrapText="1"/>
      <protection hidden="1"/>
    </xf>
    <xf numFmtId="0" fontId="27" fillId="7" borderId="7" xfId="0" applyFont="1" applyFill="1" applyBorder="1" applyAlignment="1" applyProtection="1">
      <alignment horizontal="center" vertical="center" wrapText="1"/>
      <protection hidden="1"/>
    </xf>
    <xf numFmtId="0" fontId="27" fillId="7" borderId="13" xfId="0" applyFont="1" applyFill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13" fillId="6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</cellXfs>
  <cellStyles count="5">
    <cellStyle name="Millares" xfId="1" builtinId="3"/>
    <cellStyle name="Millares 4" xfId="4" xr:uid="{00000000-0005-0000-0000-000001000000}"/>
    <cellStyle name="Normal" xfId="0" builtinId="0"/>
    <cellStyle name="Normal 2" xfId="2" xr:uid="{00000000-0005-0000-0000-000003000000}"/>
    <cellStyle name="Normal 6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552"/>
  <sheetViews>
    <sheetView showGridLines="0" showZeros="0" topLeftCell="A515" zoomScaleNormal="100" workbookViewId="0">
      <selection activeCell="F388" sqref="F388"/>
    </sheetView>
  </sheetViews>
  <sheetFormatPr baseColWidth="10" defaultRowHeight="13.5" x14ac:dyDescent="0.25"/>
  <cols>
    <col min="1" max="1" width="7.85546875" style="29" customWidth="1"/>
    <col min="2" max="2" width="70.85546875" style="29" customWidth="1"/>
    <col min="3" max="3" width="7" style="11" customWidth="1"/>
    <col min="4" max="4" width="15.5703125" style="21" bestFit="1" customWidth="1"/>
    <col min="5" max="5" width="13" style="21" bestFit="1" customWidth="1"/>
    <col min="6" max="16384" width="11.42578125" style="29"/>
  </cols>
  <sheetData>
    <row r="1" spans="1:6" x14ac:dyDescent="0.25">
      <c r="A1" s="28"/>
    </row>
    <row r="2" spans="1:6" x14ac:dyDescent="0.25">
      <c r="A2" s="30">
        <v>0</v>
      </c>
      <c r="B2" s="31"/>
      <c r="C2" s="12"/>
      <c r="D2" s="22"/>
      <c r="E2" s="22"/>
      <c r="F2" s="32"/>
    </row>
    <row r="3" spans="1:6" x14ac:dyDescent="0.25">
      <c r="A3" s="43" t="s">
        <v>10</v>
      </c>
      <c r="B3" s="43" t="s">
        <v>11</v>
      </c>
      <c r="C3" s="10" t="s">
        <v>12</v>
      </c>
      <c r="D3" s="23" t="s">
        <v>13</v>
      </c>
      <c r="E3" s="23" t="s">
        <v>14</v>
      </c>
      <c r="F3" s="10" t="s">
        <v>15</v>
      </c>
    </row>
    <row r="4" spans="1:6" x14ac:dyDescent="0.25">
      <c r="A4" s="33" t="s">
        <v>373</v>
      </c>
      <c r="B4" s="34"/>
      <c r="C4" s="13"/>
      <c r="D4" s="24"/>
      <c r="E4" s="25"/>
      <c r="F4" s="10">
        <v>1</v>
      </c>
    </row>
    <row r="5" spans="1:6" x14ac:dyDescent="0.25">
      <c r="A5" s="35" t="s">
        <v>0</v>
      </c>
      <c r="B5" s="35" t="s">
        <v>5</v>
      </c>
      <c r="C5" s="14" t="s">
        <v>6</v>
      </c>
      <c r="D5" s="18">
        <f>+ROUND(E5*$F$4,2)</f>
        <v>10.89</v>
      </c>
      <c r="E5" s="18">
        <v>10.89</v>
      </c>
    </row>
    <row r="6" spans="1:6" x14ac:dyDescent="0.25">
      <c r="A6" s="35" t="s">
        <v>1</v>
      </c>
      <c r="B6" s="35" t="s">
        <v>19</v>
      </c>
      <c r="C6" s="14" t="s">
        <v>6</v>
      </c>
      <c r="D6" s="18">
        <f t="shared" ref="D6:D67" si="0">+ROUND(E6*$F$4,2)</f>
        <v>29.1</v>
      </c>
      <c r="E6" s="18">
        <v>29.1</v>
      </c>
    </row>
    <row r="7" spans="1:6" x14ac:dyDescent="0.25">
      <c r="A7" s="35" t="s">
        <v>2</v>
      </c>
      <c r="B7" s="35" t="s">
        <v>17</v>
      </c>
      <c r="C7" s="14" t="s">
        <v>6</v>
      </c>
      <c r="D7" s="18">
        <f t="shared" si="0"/>
        <v>36.380000000000003</v>
      </c>
      <c r="E7" s="18">
        <v>36.379999999999995</v>
      </c>
    </row>
    <row r="8" spans="1:6" x14ac:dyDescent="0.25">
      <c r="A8" s="35" t="s">
        <v>3</v>
      </c>
      <c r="B8" s="35" t="s">
        <v>8</v>
      </c>
      <c r="C8" s="14" t="s">
        <v>6</v>
      </c>
      <c r="D8" s="18">
        <f t="shared" si="0"/>
        <v>1.86</v>
      </c>
      <c r="E8" s="18">
        <v>1.86</v>
      </c>
    </row>
    <row r="9" spans="1:6" x14ac:dyDescent="0.25">
      <c r="A9" s="83" t="s">
        <v>4</v>
      </c>
      <c r="B9" s="35" t="s">
        <v>405</v>
      </c>
      <c r="C9" s="14" t="s">
        <v>6</v>
      </c>
      <c r="D9" s="18">
        <f t="shared" si="0"/>
        <v>1.51</v>
      </c>
      <c r="E9" s="90">
        <v>1.51</v>
      </c>
    </row>
    <row r="10" spans="1:6" x14ac:dyDescent="0.25">
      <c r="A10" s="35" t="s">
        <v>16</v>
      </c>
      <c r="B10" s="35" t="s">
        <v>9</v>
      </c>
      <c r="C10" s="14" t="s">
        <v>6</v>
      </c>
      <c r="D10" s="18">
        <f t="shared" si="0"/>
        <v>8.33</v>
      </c>
      <c r="E10" s="18">
        <v>8.33</v>
      </c>
    </row>
    <row r="11" spans="1:6" x14ac:dyDescent="0.25">
      <c r="A11" s="83" t="s">
        <v>18</v>
      </c>
      <c r="B11" s="41" t="s">
        <v>1645</v>
      </c>
      <c r="C11" s="14" t="s">
        <v>6</v>
      </c>
      <c r="D11" s="18">
        <f t="shared" si="0"/>
        <v>0.51</v>
      </c>
      <c r="E11" s="86">
        <v>0.51</v>
      </c>
      <c r="F11" s="92"/>
    </row>
    <row r="12" spans="1:6" x14ac:dyDescent="0.25">
      <c r="A12" s="35" t="s">
        <v>404</v>
      </c>
      <c r="B12" s="35" t="s">
        <v>7</v>
      </c>
      <c r="C12" s="14" t="s">
        <v>6</v>
      </c>
      <c r="D12" s="18">
        <f t="shared" si="0"/>
        <v>11.41</v>
      </c>
      <c r="E12" s="18">
        <v>11.41</v>
      </c>
    </row>
    <row r="13" spans="1:6" x14ac:dyDescent="0.25">
      <c r="A13" s="35"/>
      <c r="B13" s="35"/>
      <c r="C13" s="14"/>
      <c r="D13" s="18">
        <f t="shared" si="0"/>
        <v>0</v>
      </c>
      <c r="E13" s="18">
        <v>0</v>
      </c>
    </row>
    <row r="14" spans="1:6" x14ac:dyDescent="0.25">
      <c r="A14" s="35"/>
      <c r="B14" s="35"/>
      <c r="C14" s="14"/>
      <c r="D14" s="18">
        <f t="shared" si="0"/>
        <v>0</v>
      </c>
      <c r="E14" s="18">
        <v>0</v>
      </c>
    </row>
    <row r="15" spans="1:6" x14ac:dyDescent="0.25">
      <c r="A15" s="35"/>
      <c r="B15" s="35"/>
      <c r="C15" s="14"/>
      <c r="D15" s="18">
        <f t="shared" si="0"/>
        <v>0</v>
      </c>
      <c r="E15" s="18">
        <v>0</v>
      </c>
    </row>
    <row r="16" spans="1:6" x14ac:dyDescent="0.25">
      <c r="A16" s="35"/>
      <c r="B16" s="35"/>
      <c r="C16" s="14"/>
      <c r="D16" s="18">
        <f t="shared" si="0"/>
        <v>0</v>
      </c>
      <c r="E16" s="18">
        <v>0</v>
      </c>
    </row>
    <row r="17" spans="1:6" x14ac:dyDescent="0.25">
      <c r="A17" s="35"/>
      <c r="B17" s="35"/>
      <c r="C17" s="14"/>
      <c r="D17" s="18">
        <f t="shared" si="0"/>
        <v>0</v>
      </c>
      <c r="E17" s="18">
        <v>0</v>
      </c>
    </row>
    <row r="18" spans="1:6" x14ac:dyDescent="0.25">
      <c r="A18" s="35"/>
      <c r="B18" s="35"/>
      <c r="C18" s="14"/>
      <c r="D18" s="18">
        <f t="shared" si="0"/>
        <v>0</v>
      </c>
      <c r="E18" s="18">
        <v>0</v>
      </c>
    </row>
    <row r="19" spans="1:6" x14ac:dyDescent="0.25">
      <c r="A19" s="35"/>
      <c r="B19" s="35"/>
      <c r="C19" s="14"/>
      <c r="D19" s="18">
        <f t="shared" si="0"/>
        <v>0</v>
      </c>
      <c r="E19" s="18">
        <v>0</v>
      </c>
    </row>
    <row r="20" spans="1:6" x14ac:dyDescent="0.25">
      <c r="A20" s="33" t="s">
        <v>20</v>
      </c>
      <c r="B20" s="34"/>
      <c r="C20" s="13"/>
      <c r="D20" s="24"/>
      <c r="E20" s="24"/>
    </row>
    <row r="21" spans="1:6" x14ac:dyDescent="0.25">
      <c r="A21" s="83" t="s">
        <v>21</v>
      </c>
      <c r="B21" s="41" t="s">
        <v>1646</v>
      </c>
      <c r="C21" s="14" t="s">
        <v>23</v>
      </c>
      <c r="D21" s="18">
        <f t="shared" si="0"/>
        <v>0.87</v>
      </c>
      <c r="E21" s="86">
        <v>0.87</v>
      </c>
      <c r="F21" s="92"/>
    </row>
    <row r="22" spans="1:6" x14ac:dyDescent="0.25">
      <c r="A22" s="35" t="s">
        <v>24</v>
      </c>
      <c r="B22" s="35" t="s">
        <v>986</v>
      </c>
      <c r="C22" s="14" t="s">
        <v>23</v>
      </c>
      <c r="D22" s="18">
        <f t="shared" si="0"/>
        <v>0.22</v>
      </c>
      <c r="E22" s="18">
        <v>0.22</v>
      </c>
    </row>
    <row r="23" spans="1:6" x14ac:dyDescent="0.25">
      <c r="A23" s="35" t="s">
        <v>27</v>
      </c>
      <c r="B23" s="35" t="s">
        <v>987</v>
      </c>
      <c r="C23" s="14" t="s">
        <v>23</v>
      </c>
      <c r="D23" s="18">
        <f t="shared" si="0"/>
        <v>0.13</v>
      </c>
      <c r="E23" s="18">
        <v>0.13</v>
      </c>
    </row>
    <row r="24" spans="1:6" x14ac:dyDescent="0.25">
      <c r="A24" s="35" t="s">
        <v>988</v>
      </c>
      <c r="B24" s="35" t="s">
        <v>989</v>
      </c>
      <c r="C24" s="14" t="s">
        <v>23</v>
      </c>
      <c r="D24" s="18">
        <f t="shared" si="0"/>
        <v>0.18</v>
      </c>
      <c r="E24" s="18">
        <v>0.18</v>
      </c>
    </row>
    <row r="25" spans="1:6" x14ac:dyDescent="0.25">
      <c r="A25" s="35" t="s">
        <v>990</v>
      </c>
      <c r="B25" s="35" t="s">
        <v>991</v>
      </c>
      <c r="C25" s="14" t="s">
        <v>23</v>
      </c>
      <c r="D25" s="18">
        <f t="shared" si="0"/>
        <v>1.27</v>
      </c>
      <c r="E25" s="18">
        <v>1.27</v>
      </c>
    </row>
    <row r="26" spans="1:6" x14ac:dyDescent="0.25">
      <c r="A26" s="35" t="s">
        <v>992</v>
      </c>
      <c r="B26" s="35" t="s">
        <v>993</v>
      </c>
      <c r="C26" s="14" t="s">
        <v>23</v>
      </c>
      <c r="D26" s="18">
        <f t="shared" si="0"/>
        <v>1.76</v>
      </c>
      <c r="E26" s="18">
        <v>1.76</v>
      </c>
    </row>
    <row r="27" spans="1:6" x14ac:dyDescent="0.25">
      <c r="A27" s="35" t="s">
        <v>994</v>
      </c>
      <c r="B27" s="35" t="s">
        <v>995</v>
      </c>
      <c r="C27" s="14" t="s">
        <v>23</v>
      </c>
      <c r="D27" s="18">
        <f t="shared" si="0"/>
        <v>2.4</v>
      </c>
      <c r="E27" s="18">
        <v>2.4</v>
      </c>
    </row>
    <row r="28" spans="1:6" x14ac:dyDescent="0.25">
      <c r="A28" s="35" t="s">
        <v>996</v>
      </c>
      <c r="B28" s="35" t="s">
        <v>997</v>
      </c>
      <c r="C28" s="14" t="s">
        <v>23</v>
      </c>
      <c r="D28" s="18">
        <f t="shared" si="0"/>
        <v>4.2699999999999996</v>
      </c>
      <c r="E28" s="18">
        <v>4.2699999999999996</v>
      </c>
    </row>
    <row r="29" spans="1:6" x14ac:dyDescent="0.25">
      <c r="A29" s="35" t="s">
        <v>998</v>
      </c>
      <c r="B29" s="35" t="s">
        <v>999</v>
      </c>
      <c r="C29" s="14" t="s">
        <v>23</v>
      </c>
      <c r="D29" s="18">
        <f t="shared" si="0"/>
        <v>7.2</v>
      </c>
      <c r="E29" s="18">
        <v>7.2</v>
      </c>
    </row>
    <row r="30" spans="1:6" x14ac:dyDescent="0.25">
      <c r="A30" s="35" t="s">
        <v>28</v>
      </c>
      <c r="B30" s="35" t="s">
        <v>1000</v>
      </c>
      <c r="C30" s="14" t="s">
        <v>23</v>
      </c>
      <c r="D30" s="18">
        <f t="shared" si="0"/>
        <v>9.3000000000000007</v>
      </c>
      <c r="E30" s="18">
        <v>9.3000000000000007</v>
      </c>
    </row>
    <row r="31" spans="1:6" x14ac:dyDescent="0.25">
      <c r="A31" s="35" t="s">
        <v>1001</v>
      </c>
      <c r="B31" s="35" t="s">
        <v>1002</v>
      </c>
      <c r="C31" s="14" t="s">
        <v>23</v>
      </c>
      <c r="D31" s="18">
        <f t="shared" si="0"/>
        <v>11.9</v>
      </c>
      <c r="E31" s="18">
        <v>11.9</v>
      </c>
    </row>
    <row r="32" spans="1:6" x14ac:dyDescent="0.25">
      <c r="A32" s="35" t="s">
        <v>1003</v>
      </c>
      <c r="B32" s="35" t="s">
        <v>1004</v>
      </c>
      <c r="C32" s="14" t="s">
        <v>23</v>
      </c>
      <c r="D32" s="18">
        <f t="shared" si="0"/>
        <v>14.99</v>
      </c>
      <c r="E32" s="18">
        <v>14.99</v>
      </c>
    </row>
    <row r="33" spans="1:5" x14ac:dyDescent="0.25">
      <c r="A33" s="35" t="s">
        <v>1005</v>
      </c>
      <c r="B33" s="35" t="s">
        <v>1006</v>
      </c>
      <c r="C33" s="14" t="s">
        <v>23</v>
      </c>
      <c r="D33" s="18">
        <f t="shared" si="0"/>
        <v>18.16</v>
      </c>
      <c r="E33" s="18">
        <v>18.16</v>
      </c>
    </row>
    <row r="34" spans="1:5" x14ac:dyDescent="0.25">
      <c r="A34" s="35" t="s">
        <v>1007</v>
      </c>
      <c r="B34" s="35" t="s">
        <v>1008</v>
      </c>
      <c r="C34" s="14" t="s">
        <v>23</v>
      </c>
      <c r="D34" s="18">
        <f t="shared" si="0"/>
        <v>6.46</v>
      </c>
      <c r="E34" s="18">
        <v>6.46</v>
      </c>
    </row>
    <row r="35" spans="1:5" x14ac:dyDescent="0.25">
      <c r="A35" s="35" t="s">
        <v>1009</v>
      </c>
      <c r="B35" s="35" t="s">
        <v>1010</v>
      </c>
      <c r="C35" s="14" t="s">
        <v>23</v>
      </c>
      <c r="D35" s="18">
        <f t="shared" si="0"/>
        <v>8.83</v>
      </c>
      <c r="E35" s="18">
        <v>8.83</v>
      </c>
    </row>
    <row r="36" spans="1:5" x14ac:dyDescent="0.25">
      <c r="A36" s="35" t="s">
        <v>1011</v>
      </c>
      <c r="B36" s="35" t="s">
        <v>1012</v>
      </c>
      <c r="C36" s="14" t="s">
        <v>23</v>
      </c>
      <c r="D36" s="18">
        <f t="shared" si="0"/>
        <v>10.46</v>
      </c>
      <c r="E36" s="18">
        <v>10.46</v>
      </c>
    </row>
    <row r="37" spans="1:5" x14ac:dyDescent="0.25">
      <c r="A37" s="35" t="s">
        <v>1013</v>
      </c>
      <c r="B37" s="35" t="s">
        <v>1014</v>
      </c>
      <c r="C37" s="14" t="s">
        <v>23</v>
      </c>
      <c r="D37" s="18">
        <f t="shared" si="0"/>
        <v>12.54</v>
      </c>
      <c r="E37" s="18">
        <v>12.540000000000001</v>
      </c>
    </row>
    <row r="38" spans="1:5" x14ac:dyDescent="0.25">
      <c r="A38" s="35" t="s">
        <v>1015</v>
      </c>
      <c r="B38" s="35" t="s">
        <v>1016</v>
      </c>
      <c r="C38" s="14" t="s">
        <v>23</v>
      </c>
      <c r="D38" s="18">
        <f t="shared" si="0"/>
        <v>12.87</v>
      </c>
      <c r="E38" s="18">
        <v>12.87</v>
      </c>
    </row>
    <row r="39" spans="1:5" x14ac:dyDescent="0.25">
      <c r="A39" s="35" t="s">
        <v>1017</v>
      </c>
      <c r="B39" s="35" t="s">
        <v>1018</v>
      </c>
      <c r="C39" s="14" t="s">
        <v>23</v>
      </c>
      <c r="D39" s="18">
        <f t="shared" si="0"/>
        <v>17</v>
      </c>
      <c r="E39" s="18">
        <v>17</v>
      </c>
    </row>
    <row r="40" spans="1:5" x14ac:dyDescent="0.25">
      <c r="A40" s="35" t="s">
        <v>29</v>
      </c>
      <c r="B40" s="35" t="s">
        <v>1019</v>
      </c>
      <c r="C40" s="14" t="s">
        <v>23</v>
      </c>
      <c r="D40" s="18">
        <f t="shared" si="0"/>
        <v>19.14</v>
      </c>
      <c r="E40" s="18">
        <v>19.14</v>
      </c>
    </row>
    <row r="41" spans="1:5" x14ac:dyDescent="0.25">
      <c r="A41" s="35" t="s">
        <v>30</v>
      </c>
      <c r="B41" s="35" t="s">
        <v>1020</v>
      </c>
      <c r="C41" s="14" t="s">
        <v>23</v>
      </c>
      <c r="D41" s="18">
        <f t="shared" si="0"/>
        <v>23.14</v>
      </c>
      <c r="E41" s="18">
        <v>23.14</v>
      </c>
    </row>
    <row r="42" spans="1:5" x14ac:dyDescent="0.25">
      <c r="A42" s="35" t="s">
        <v>31</v>
      </c>
      <c r="B42" s="35" t="s">
        <v>1021</v>
      </c>
      <c r="C42" s="14" t="s">
        <v>23</v>
      </c>
      <c r="D42" s="18">
        <f t="shared" si="0"/>
        <v>25.57</v>
      </c>
      <c r="E42" s="18">
        <v>25.57</v>
      </c>
    </row>
    <row r="43" spans="1:5" x14ac:dyDescent="0.25">
      <c r="A43" s="35" t="s">
        <v>32</v>
      </c>
      <c r="B43" s="35" t="s">
        <v>1022</v>
      </c>
      <c r="C43" s="14" t="s">
        <v>23</v>
      </c>
      <c r="D43" s="18">
        <f t="shared" si="0"/>
        <v>27.39</v>
      </c>
      <c r="E43" s="18">
        <v>27.39</v>
      </c>
    </row>
    <row r="44" spans="1:5" x14ac:dyDescent="0.25">
      <c r="A44" s="35" t="s">
        <v>33</v>
      </c>
      <c r="B44" s="35" t="s">
        <v>1023</v>
      </c>
      <c r="C44" s="14" t="s">
        <v>23</v>
      </c>
      <c r="D44" s="18">
        <f t="shared" si="0"/>
        <v>9.9499999999999993</v>
      </c>
      <c r="E44" s="18">
        <v>9.9499999999999993</v>
      </c>
    </row>
    <row r="45" spans="1:5" x14ac:dyDescent="0.25">
      <c r="A45" s="35" t="s">
        <v>1024</v>
      </c>
      <c r="B45" s="35" t="s">
        <v>1025</v>
      </c>
      <c r="C45" s="14" t="s">
        <v>23</v>
      </c>
      <c r="D45" s="18">
        <f t="shared" si="0"/>
        <v>12.91</v>
      </c>
      <c r="E45" s="18">
        <v>12.91</v>
      </c>
    </row>
    <row r="46" spans="1:5" x14ac:dyDescent="0.25">
      <c r="A46" s="35" t="s">
        <v>1026</v>
      </c>
      <c r="B46" s="35" t="s">
        <v>1027</v>
      </c>
      <c r="C46" s="14" t="s">
        <v>23</v>
      </c>
      <c r="D46" s="18">
        <f t="shared" si="0"/>
        <v>15.87</v>
      </c>
      <c r="E46" s="18">
        <v>15.87</v>
      </c>
    </row>
    <row r="47" spans="1:5" x14ac:dyDescent="0.25">
      <c r="A47" s="35" t="s">
        <v>1028</v>
      </c>
      <c r="B47" s="35" t="s">
        <v>1029</v>
      </c>
      <c r="C47" s="14" t="s">
        <v>23</v>
      </c>
      <c r="D47" s="18">
        <f t="shared" si="0"/>
        <v>23.15</v>
      </c>
      <c r="E47" s="18">
        <v>23.15</v>
      </c>
    </row>
    <row r="48" spans="1:5" x14ac:dyDescent="0.25">
      <c r="A48" s="35" t="s">
        <v>1030</v>
      </c>
      <c r="B48" s="35" t="s">
        <v>1031</v>
      </c>
      <c r="C48" s="14" t="s">
        <v>23</v>
      </c>
      <c r="D48" s="18">
        <f t="shared" si="0"/>
        <v>24.25</v>
      </c>
      <c r="E48" s="18">
        <v>24.25</v>
      </c>
    </row>
    <row r="49" spans="1:6" x14ac:dyDescent="0.25">
      <c r="A49" s="35" t="s">
        <v>1032</v>
      </c>
      <c r="B49" s="35" t="s">
        <v>1033</v>
      </c>
      <c r="C49" s="14" t="s">
        <v>23</v>
      </c>
      <c r="D49" s="18">
        <f t="shared" si="0"/>
        <v>0.36</v>
      </c>
      <c r="E49" s="18">
        <v>0.36</v>
      </c>
    </row>
    <row r="50" spans="1:6" x14ac:dyDescent="0.25">
      <c r="A50" s="35" t="s">
        <v>34</v>
      </c>
      <c r="B50" s="35" t="s">
        <v>1034</v>
      </c>
      <c r="C50" s="14" t="s">
        <v>23</v>
      </c>
      <c r="D50" s="18">
        <f t="shared" si="0"/>
        <v>0.44</v>
      </c>
      <c r="E50" s="18">
        <v>0.44</v>
      </c>
    </row>
    <row r="51" spans="1:6" x14ac:dyDescent="0.25">
      <c r="A51" s="35" t="s">
        <v>35</v>
      </c>
      <c r="B51" s="35" t="s">
        <v>1035</v>
      </c>
      <c r="C51" s="14" t="s">
        <v>23</v>
      </c>
      <c r="D51" s="18">
        <f t="shared" si="0"/>
        <v>0.6</v>
      </c>
      <c r="E51" s="18">
        <v>0.6</v>
      </c>
    </row>
    <row r="52" spans="1:6" x14ac:dyDescent="0.25">
      <c r="A52" s="83" t="s">
        <v>36</v>
      </c>
      <c r="B52" s="35" t="s">
        <v>1036</v>
      </c>
      <c r="C52" s="14" t="s">
        <v>23</v>
      </c>
      <c r="D52" s="18">
        <f t="shared" si="0"/>
        <v>1.32</v>
      </c>
      <c r="E52" s="90">
        <v>1.32</v>
      </c>
    </row>
    <row r="53" spans="1:6" x14ac:dyDescent="0.25">
      <c r="A53" s="35" t="s">
        <v>37</v>
      </c>
      <c r="B53" s="35" t="s">
        <v>1037</v>
      </c>
      <c r="C53" s="14" t="s">
        <v>23</v>
      </c>
      <c r="D53" s="18">
        <f t="shared" si="0"/>
        <v>1.65</v>
      </c>
      <c r="E53" s="18">
        <v>1.65</v>
      </c>
    </row>
    <row r="54" spans="1:6" x14ac:dyDescent="0.25">
      <c r="A54" s="35" t="s">
        <v>38</v>
      </c>
      <c r="B54" s="35" t="s">
        <v>1038</v>
      </c>
      <c r="C54" s="14" t="s">
        <v>23</v>
      </c>
      <c r="D54" s="18">
        <f t="shared" si="0"/>
        <v>2.54</v>
      </c>
      <c r="E54" s="18">
        <v>2.54</v>
      </c>
    </row>
    <row r="55" spans="1:6" x14ac:dyDescent="0.25">
      <c r="A55" s="35" t="s">
        <v>1039</v>
      </c>
      <c r="B55" s="35" t="s">
        <v>1040</v>
      </c>
      <c r="C55" s="14" t="s">
        <v>23</v>
      </c>
      <c r="D55" s="18">
        <f t="shared" si="0"/>
        <v>4.67</v>
      </c>
      <c r="E55" s="18">
        <v>4.67</v>
      </c>
    </row>
    <row r="56" spans="1:6" x14ac:dyDescent="0.25">
      <c r="A56" s="83" t="s">
        <v>1041</v>
      </c>
      <c r="B56" s="41" t="s">
        <v>1647</v>
      </c>
      <c r="C56" s="14" t="s">
        <v>23</v>
      </c>
      <c r="D56" s="18">
        <f t="shared" si="0"/>
        <v>6.16</v>
      </c>
      <c r="E56" s="86">
        <v>6.16</v>
      </c>
      <c r="F56" s="92"/>
    </row>
    <row r="57" spans="1:6" x14ac:dyDescent="0.25">
      <c r="A57" s="35" t="s">
        <v>1042</v>
      </c>
      <c r="B57" s="35" t="s">
        <v>1043</v>
      </c>
      <c r="C57" s="14" t="s">
        <v>23</v>
      </c>
      <c r="D57" s="18">
        <f t="shared" si="0"/>
        <v>8</v>
      </c>
      <c r="E57" s="18">
        <v>8</v>
      </c>
    </row>
    <row r="58" spans="1:6" x14ac:dyDescent="0.25">
      <c r="A58" s="35" t="s">
        <v>1044</v>
      </c>
      <c r="B58" s="35" t="s">
        <v>1045</v>
      </c>
      <c r="C58" s="14" t="s">
        <v>23</v>
      </c>
      <c r="D58" s="18">
        <f t="shared" si="0"/>
        <v>10.23</v>
      </c>
      <c r="E58" s="18">
        <v>10.23</v>
      </c>
    </row>
    <row r="59" spans="1:6" x14ac:dyDescent="0.25">
      <c r="A59" s="35" t="s">
        <v>1046</v>
      </c>
      <c r="B59" s="35" t="s">
        <v>1047</v>
      </c>
      <c r="C59" s="14" t="s">
        <v>23</v>
      </c>
      <c r="D59" s="18">
        <f t="shared" si="0"/>
        <v>1.04</v>
      </c>
      <c r="E59" s="18">
        <v>1.04</v>
      </c>
    </row>
    <row r="60" spans="1:6" x14ac:dyDescent="0.25">
      <c r="A60" s="35" t="s">
        <v>39</v>
      </c>
      <c r="B60" s="35" t="s">
        <v>1048</v>
      </c>
      <c r="C60" s="14" t="s">
        <v>23</v>
      </c>
      <c r="D60" s="18">
        <f t="shared" si="0"/>
        <v>0.73</v>
      </c>
      <c r="E60" s="18">
        <v>0.73</v>
      </c>
    </row>
    <row r="61" spans="1:6" x14ac:dyDescent="0.25">
      <c r="A61" s="35" t="s">
        <v>40</v>
      </c>
      <c r="B61" s="35" t="s">
        <v>1049</v>
      </c>
      <c r="C61" s="14" t="s">
        <v>23</v>
      </c>
      <c r="D61" s="18">
        <f t="shared" si="0"/>
        <v>0.47</v>
      </c>
      <c r="E61" s="18">
        <v>0.47</v>
      </c>
    </row>
    <row r="62" spans="1:6" x14ac:dyDescent="0.25">
      <c r="A62" s="35" t="s">
        <v>41</v>
      </c>
      <c r="B62" s="35" t="s">
        <v>1050</v>
      </c>
      <c r="C62" s="14" t="s">
        <v>23</v>
      </c>
      <c r="D62" s="18">
        <f t="shared" si="0"/>
        <v>0.3</v>
      </c>
      <c r="E62" s="18">
        <v>0.3</v>
      </c>
    </row>
    <row r="63" spans="1:6" x14ac:dyDescent="0.25">
      <c r="A63" s="35" t="s">
        <v>1051</v>
      </c>
      <c r="B63" s="35" t="s">
        <v>1052</v>
      </c>
      <c r="C63" s="14" t="s">
        <v>23</v>
      </c>
      <c r="D63" s="18">
        <f t="shared" si="0"/>
        <v>4.62</v>
      </c>
      <c r="E63" s="18">
        <v>4.62</v>
      </c>
    </row>
    <row r="64" spans="1:6" x14ac:dyDescent="0.25">
      <c r="A64" s="35" t="s">
        <v>1053</v>
      </c>
      <c r="B64" s="35" t="s">
        <v>1054</v>
      </c>
      <c r="C64" s="14" t="s">
        <v>23</v>
      </c>
      <c r="D64" s="18">
        <f t="shared" si="0"/>
        <v>2.5099999999999998</v>
      </c>
      <c r="E64" s="18">
        <v>2.5099999999999998</v>
      </c>
    </row>
    <row r="65" spans="1:6" x14ac:dyDescent="0.25">
      <c r="A65" s="35" t="s">
        <v>1055</v>
      </c>
      <c r="B65" s="35" t="s">
        <v>1056</v>
      </c>
      <c r="C65" s="14" t="s">
        <v>23</v>
      </c>
      <c r="D65" s="18">
        <f t="shared" si="0"/>
        <v>3.76</v>
      </c>
      <c r="E65" s="18">
        <v>3.76</v>
      </c>
    </row>
    <row r="66" spans="1:6" x14ac:dyDescent="0.25">
      <c r="A66" s="35" t="s">
        <v>1057</v>
      </c>
      <c r="B66" s="35" t="s">
        <v>1058</v>
      </c>
      <c r="C66" s="14" t="s">
        <v>23</v>
      </c>
      <c r="D66" s="18">
        <f t="shared" si="0"/>
        <v>5.01</v>
      </c>
      <c r="E66" s="18">
        <v>5.01</v>
      </c>
    </row>
    <row r="67" spans="1:6" x14ac:dyDescent="0.25">
      <c r="A67" s="35" t="s">
        <v>1059</v>
      </c>
      <c r="B67" s="35" t="s">
        <v>1060</v>
      </c>
      <c r="C67" s="14" t="s">
        <v>23</v>
      </c>
      <c r="D67" s="18">
        <f t="shared" si="0"/>
        <v>2</v>
      </c>
      <c r="E67" s="18">
        <v>2</v>
      </c>
    </row>
    <row r="68" spans="1:6" x14ac:dyDescent="0.25">
      <c r="A68" s="35" t="s">
        <v>1061</v>
      </c>
      <c r="B68" s="35" t="s">
        <v>1062</v>
      </c>
      <c r="C68" s="14" t="s">
        <v>23</v>
      </c>
      <c r="D68" s="18">
        <f t="shared" ref="D68:D139" si="1">+ROUND(E68*$F$4,2)</f>
        <v>1.35</v>
      </c>
      <c r="E68" s="18">
        <v>1.35</v>
      </c>
    </row>
    <row r="69" spans="1:6" x14ac:dyDescent="0.25">
      <c r="A69" s="35" t="s">
        <v>1063</v>
      </c>
      <c r="B69" s="35" t="s">
        <v>1064</v>
      </c>
      <c r="C69" s="14" t="s">
        <v>23</v>
      </c>
      <c r="D69" s="18">
        <f t="shared" si="1"/>
        <v>0.66</v>
      </c>
      <c r="E69" s="18">
        <v>0.66</v>
      </c>
    </row>
    <row r="70" spans="1:6" x14ac:dyDescent="0.25">
      <c r="A70" s="35" t="s">
        <v>42</v>
      </c>
      <c r="B70" s="35" t="s">
        <v>1065</v>
      </c>
      <c r="C70" s="14" t="s">
        <v>23</v>
      </c>
      <c r="D70" s="18">
        <f t="shared" si="1"/>
        <v>0.99</v>
      </c>
      <c r="E70" s="18">
        <v>0.99</v>
      </c>
    </row>
    <row r="71" spans="1:6" x14ac:dyDescent="0.25">
      <c r="A71" s="35" t="s">
        <v>43</v>
      </c>
      <c r="B71" s="35" t="s">
        <v>1066</v>
      </c>
      <c r="C71" s="14" t="s">
        <v>23</v>
      </c>
      <c r="D71" s="18">
        <f t="shared" si="1"/>
        <v>1.33</v>
      </c>
      <c r="E71" s="18">
        <v>1.33</v>
      </c>
    </row>
    <row r="72" spans="1:6" x14ac:dyDescent="0.25">
      <c r="A72" s="35" t="s">
        <v>44</v>
      </c>
      <c r="B72" s="35" t="s">
        <v>389</v>
      </c>
      <c r="C72" s="14" t="s">
        <v>23</v>
      </c>
      <c r="D72" s="18">
        <f t="shared" si="1"/>
        <v>2.85</v>
      </c>
      <c r="E72" s="18">
        <v>2.85</v>
      </c>
    </row>
    <row r="73" spans="1:6" x14ac:dyDescent="0.25">
      <c r="A73" s="35" t="s">
        <v>45</v>
      </c>
      <c r="B73" s="35" t="s">
        <v>374</v>
      </c>
      <c r="C73" s="14" t="s">
        <v>23</v>
      </c>
      <c r="D73" s="18">
        <f t="shared" si="1"/>
        <v>1.18</v>
      </c>
      <c r="E73" s="18">
        <v>1.18</v>
      </c>
    </row>
    <row r="74" spans="1:6" x14ac:dyDescent="0.25">
      <c r="A74" s="35" t="s">
        <v>46</v>
      </c>
      <c r="B74" s="35" t="s">
        <v>375</v>
      </c>
      <c r="C74" s="14" t="s">
        <v>23</v>
      </c>
      <c r="D74" s="18">
        <f t="shared" si="1"/>
        <v>1.91</v>
      </c>
      <c r="E74" s="18">
        <v>1.91</v>
      </c>
    </row>
    <row r="75" spans="1:6" x14ac:dyDescent="0.25">
      <c r="A75" s="83" t="s">
        <v>47</v>
      </c>
      <c r="B75" s="35" t="s">
        <v>967</v>
      </c>
      <c r="C75" s="14" t="s">
        <v>23</v>
      </c>
      <c r="D75" s="18">
        <f t="shared" si="1"/>
        <v>2.2400000000000002</v>
      </c>
      <c r="E75" s="86">
        <v>2.2400000000000002</v>
      </c>
    </row>
    <row r="76" spans="1:6" x14ac:dyDescent="0.25">
      <c r="A76" s="35" t="s">
        <v>48</v>
      </c>
      <c r="B76" s="35" t="s">
        <v>1067</v>
      </c>
      <c r="C76" s="14" t="s">
        <v>23</v>
      </c>
      <c r="D76" s="18">
        <f t="shared" si="1"/>
        <v>2.2000000000000002</v>
      </c>
      <c r="E76" s="18">
        <v>2.2000000000000002</v>
      </c>
    </row>
    <row r="77" spans="1:6" x14ac:dyDescent="0.25">
      <c r="A77" s="35" t="s">
        <v>49</v>
      </c>
      <c r="B77" s="35" t="s">
        <v>1068</v>
      </c>
      <c r="C77" s="14" t="s">
        <v>23</v>
      </c>
      <c r="D77" s="18">
        <f t="shared" si="1"/>
        <v>1.03</v>
      </c>
      <c r="E77" s="18">
        <v>1.03</v>
      </c>
    </row>
    <row r="78" spans="1:6" x14ac:dyDescent="0.25">
      <c r="A78" s="35" t="s">
        <v>50</v>
      </c>
      <c r="B78" s="35" t="s">
        <v>1069</v>
      </c>
      <c r="C78" s="14" t="s">
        <v>23</v>
      </c>
      <c r="D78" s="18">
        <f t="shared" si="1"/>
        <v>1.55</v>
      </c>
      <c r="E78" s="18">
        <v>1.55</v>
      </c>
    </row>
    <row r="79" spans="1:6" x14ac:dyDescent="0.25">
      <c r="A79" s="35" t="s">
        <v>1070</v>
      </c>
      <c r="B79" s="35" t="s">
        <v>1071</v>
      </c>
      <c r="C79" s="14" t="s">
        <v>23</v>
      </c>
      <c r="D79" s="18">
        <f t="shared" si="1"/>
        <v>2.38</v>
      </c>
      <c r="E79" s="18">
        <v>2.38</v>
      </c>
    </row>
    <row r="80" spans="1:6" x14ac:dyDescent="0.25">
      <c r="A80" s="83" t="s">
        <v>51</v>
      </c>
      <c r="B80" s="41" t="s">
        <v>1648</v>
      </c>
      <c r="C80" s="14" t="s">
        <v>23</v>
      </c>
      <c r="D80" s="18">
        <f t="shared" si="1"/>
        <v>3.67</v>
      </c>
      <c r="E80" s="86">
        <v>3.67</v>
      </c>
      <c r="F80" s="92"/>
    </row>
    <row r="81" spans="1:6" x14ac:dyDescent="0.25">
      <c r="A81" s="35" t="s">
        <v>52</v>
      </c>
      <c r="B81" s="35" t="s">
        <v>26</v>
      </c>
      <c r="C81" s="14" t="s">
        <v>23</v>
      </c>
      <c r="D81" s="18">
        <f t="shared" si="1"/>
        <v>6.16</v>
      </c>
      <c r="E81" s="18">
        <v>6.16</v>
      </c>
    </row>
    <row r="82" spans="1:6" x14ac:dyDescent="0.25">
      <c r="A82" s="35" t="s">
        <v>53</v>
      </c>
      <c r="B82" s="35" t="s">
        <v>25</v>
      </c>
      <c r="C82" s="14" t="s">
        <v>23</v>
      </c>
      <c r="D82" s="18">
        <f t="shared" si="1"/>
        <v>7.57</v>
      </c>
      <c r="E82" s="18">
        <v>7.57</v>
      </c>
    </row>
    <row r="83" spans="1:6" x14ac:dyDescent="0.25">
      <c r="A83" s="36" t="s">
        <v>54</v>
      </c>
      <c r="B83" s="36" t="s">
        <v>1072</v>
      </c>
      <c r="C83" s="15" t="s">
        <v>23</v>
      </c>
      <c r="D83" s="18">
        <f t="shared" si="1"/>
        <v>9.09</v>
      </c>
      <c r="E83" s="18">
        <v>9.09</v>
      </c>
    </row>
    <row r="84" spans="1:6" x14ac:dyDescent="0.25">
      <c r="A84" s="37" t="s">
        <v>55</v>
      </c>
      <c r="B84" s="37" t="s">
        <v>22</v>
      </c>
      <c r="C84" s="15" t="s">
        <v>23</v>
      </c>
      <c r="D84" s="18">
        <f t="shared" si="1"/>
        <v>10.91</v>
      </c>
      <c r="E84" s="18">
        <v>10.91</v>
      </c>
    </row>
    <row r="85" spans="1:6" x14ac:dyDescent="0.25">
      <c r="A85" s="36" t="s">
        <v>56</v>
      </c>
      <c r="B85" s="36" t="s">
        <v>1073</v>
      </c>
      <c r="C85" s="15" t="s">
        <v>23</v>
      </c>
      <c r="D85" s="18">
        <f t="shared" si="1"/>
        <v>0.42</v>
      </c>
      <c r="E85" s="18">
        <v>0.42</v>
      </c>
    </row>
    <row r="86" spans="1:6" x14ac:dyDescent="0.25">
      <c r="A86" s="36" t="s">
        <v>57</v>
      </c>
      <c r="B86" s="36" t="s">
        <v>1074</v>
      </c>
      <c r="C86" s="15" t="s">
        <v>23</v>
      </c>
      <c r="D86" s="18">
        <f t="shared" si="1"/>
        <v>0.45</v>
      </c>
      <c r="E86" s="18">
        <v>0.45</v>
      </c>
    </row>
    <row r="87" spans="1:6" x14ac:dyDescent="0.25">
      <c r="A87" s="36" t="s">
        <v>388</v>
      </c>
      <c r="B87" s="38" t="s">
        <v>1075</v>
      </c>
      <c r="C87" s="15" t="s">
        <v>23</v>
      </c>
      <c r="D87" s="18">
        <f t="shared" si="1"/>
        <v>0.74</v>
      </c>
      <c r="E87" s="18">
        <v>0.74</v>
      </c>
    </row>
    <row r="88" spans="1:6" x14ac:dyDescent="0.25">
      <c r="A88" s="36" t="s">
        <v>1076</v>
      </c>
      <c r="B88" s="36" t="s">
        <v>1077</v>
      </c>
      <c r="C88" s="15" t="s">
        <v>23</v>
      </c>
      <c r="D88" s="18">
        <f t="shared" si="1"/>
        <v>1.1599999999999999</v>
      </c>
      <c r="E88" s="18">
        <v>1.1599999999999999</v>
      </c>
    </row>
    <row r="89" spans="1:6" x14ac:dyDescent="0.25">
      <c r="A89" s="36" t="s">
        <v>1078</v>
      </c>
      <c r="B89" s="39" t="s">
        <v>1079</v>
      </c>
      <c r="C89" s="16" t="s">
        <v>23</v>
      </c>
      <c r="D89" s="18">
        <f t="shared" si="1"/>
        <v>1.33</v>
      </c>
      <c r="E89" s="18">
        <v>1.33</v>
      </c>
    </row>
    <row r="90" spans="1:6" x14ac:dyDescent="0.25">
      <c r="A90" s="36" t="s">
        <v>58</v>
      </c>
      <c r="B90" s="36" t="s">
        <v>1080</v>
      </c>
      <c r="C90" s="15" t="s">
        <v>23</v>
      </c>
      <c r="D90" s="18">
        <f t="shared" si="1"/>
        <v>1.57</v>
      </c>
      <c r="E90" s="18">
        <v>1.57</v>
      </c>
    </row>
    <row r="91" spans="1:6" x14ac:dyDescent="0.25">
      <c r="A91" s="36" t="s">
        <v>59</v>
      </c>
      <c r="B91" s="36" t="s">
        <v>1081</v>
      </c>
      <c r="C91" s="15" t="s">
        <v>23</v>
      </c>
      <c r="D91" s="18">
        <f t="shared" si="1"/>
        <v>1.72</v>
      </c>
      <c r="E91" s="18">
        <v>1.72</v>
      </c>
    </row>
    <row r="92" spans="1:6" x14ac:dyDescent="0.25">
      <c r="A92" s="36" t="s">
        <v>60</v>
      </c>
      <c r="B92" s="36" t="s">
        <v>1082</v>
      </c>
      <c r="C92" s="15" t="s">
        <v>23</v>
      </c>
      <c r="D92" s="18">
        <f t="shared" si="1"/>
        <v>0.41</v>
      </c>
      <c r="E92" s="18">
        <v>0.41</v>
      </c>
    </row>
    <row r="93" spans="1:6" x14ac:dyDescent="0.25">
      <c r="A93" s="84" t="s">
        <v>61</v>
      </c>
      <c r="B93" s="38" t="s">
        <v>1649</v>
      </c>
      <c r="C93" s="15" t="s">
        <v>23</v>
      </c>
      <c r="D93" s="18">
        <f t="shared" si="1"/>
        <v>0.53</v>
      </c>
      <c r="E93" s="87">
        <v>0.53</v>
      </c>
      <c r="F93" s="92"/>
    </row>
    <row r="94" spans="1:6" x14ac:dyDescent="0.25">
      <c r="A94" s="84" t="s">
        <v>62</v>
      </c>
      <c r="B94" s="38" t="s">
        <v>1650</v>
      </c>
      <c r="C94" s="15" t="s">
        <v>23</v>
      </c>
      <c r="D94" s="18">
        <f t="shared" si="1"/>
        <v>1.0900000000000001</v>
      </c>
      <c r="E94" s="87">
        <v>1.0900000000000001</v>
      </c>
    </row>
    <row r="95" spans="1:6" x14ac:dyDescent="0.25">
      <c r="A95" s="36" t="s">
        <v>1083</v>
      </c>
      <c r="B95" s="36" t="s">
        <v>1084</v>
      </c>
      <c r="C95" s="15" t="s">
        <v>23</v>
      </c>
      <c r="D95" s="18">
        <f t="shared" si="1"/>
        <v>1.02</v>
      </c>
      <c r="E95" s="26">
        <v>1.02</v>
      </c>
    </row>
    <row r="96" spans="1:6" x14ac:dyDescent="0.25">
      <c r="A96" s="36" t="s">
        <v>1085</v>
      </c>
      <c r="B96" s="36" t="s">
        <v>1086</v>
      </c>
      <c r="C96" s="15" t="s">
        <v>23</v>
      </c>
      <c r="D96" s="18">
        <f t="shared" si="1"/>
        <v>1.35</v>
      </c>
      <c r="E96" s="26">
        <v>1.35</v>
      </c>
    </row>
    <row r="97" spans="1:5" x14ac:dyDescent="0.25">
      <c r="A97" s="36" t="s">
        <v>1087</v>
      </c>
      <c r="B97" s="36" t="s">
        <v>1088</v>
      </c>
      <c r="C97" s="15" t="s">
        <v>23</v>
      </c>
      <c r="D97" s="18">
        <f t="shared" si="1"/>
        <v>1.87</v>
      </c>
      <c r="E97" s="26">
        <v>1.87</v>
      </c>
    </row>
    <row r="98" spans="1:5" x14ac:dyDescent="0.25">
      <c r="A98" s="36" t="s">
        <v>1089</v>
      </c>
      <c r="B98" s="36" t="s">
        <v>1090</v>
      </c>
      <c r="C98" s="15" t="s">
        <v>23</v>
      </c>
      <c r="D98" s="18">
        <f t="shared" si="1"/>
        <v>0.94</v>
      </c>
      <c r="E98" s="26">
        <v>0.94</v>
      </c>
    </row>
    <row r="99" spans="1:5" x14ac:dyDescent="0.25">
      <c r="A99" s="36" t="s">
        <v>1091</v>
      </c>
      <c r="B99" s="36" t="s">
        <v>1092</v>
      </c>
      <c r="C99" s="15" t="s">
        <v>23</v>
      </c>
      <c r="D99" s="18">
        <f t="shared" si="1"/>
        <v>1.49</v>
      </c>
      <c r="E99" s="26">
        <v>1.49</v>
      </c>
    </row>
    <row r="100" spans="1:5" x14ac:dyDescent="0.25">
      <c r="A100" s="36" t="s">
        <v>63</v>
      </c>
      <c r="B100" s="36" t="s">
        <v>1093</v>
      </c>
      <c r="C100" s="15" t="s">
        <v>23</v>
      </c>
      <c r="D100" s="18">
        <f t="shared" si="1"/>
        <v>2.39</v>
      </c>
      <c r="E100" s="26">
        <v>2.39</v>
      </c>
    </row>
    <row r="101" spans="1:5" x14ac:dyDescent="0.25">
      <c r="A101" s="36" t="s">
        <v>1094</v>
      </c>
      <c r="B101" s="36" t="s">
        <v>1095</v>
      </c>
      <c r="C101" s="15" t="s">
        <v>23</v>
      </c>
      <c r="D101" s="18">
        <f t="shared" si="1"/>
        <v>3.12</v>
      </c>
      <c r="E101" s="26">
        <v>3.12</v>
      </c>
    </row>
    <row r="102" spans="1:5" x14ac:dyDescent="0.25">
      <c r="A102" s="36" t="s">
        <v>1096</v>
      </c>
      <c r="B102" s="36" t="s">
        <v>953</v>
      </c>
      <c r="C102" s="15" t="s">
        <v>23</v>
      </c>
      <c r="D102" s="18">
        <f t="shared" si="1"/>
        <v>2.82</v>
      </c>
      <c r="E102" s="26">
        <v>2.82</v>
      </c>
    </row>
    <row r="103" spans="1:5" x14ac:dyDescent="0.25">
      <c r="A103" s="36" t="s">
        <v>1097</v>
      </c>
      <c r="B103" s="36" t="s">
        <v>1098</v>
      </c>
      <c r="C103" s="15" t="s">
        <v>23</v>
      </c>
      <c r="D103" s="18">
        <f t="shared" si="1"/>
        <v>4.03</v>
      </c>
      <c r="E103" s="26">
        <v>4.03</v>
      </c>
    </row>
    <row r="104" spans="1:5" x14ac:dyDescent="0.25">
      <c r="A104" s="36" t="s">
        <v>1099</v>
      </c>
      <c r="B104" s="36" t="s">
        <v>1100</v>
      </c>
      <c r="C104" s="15" t="s">
        <v>23</v>
      </c>
      <c r="D104" s="18">
        <f t="shared" si="1"/>
        <v>7.03</v>
      </c>
      <c r="E104" s="26">
        <v>7.03</v>
      </c>
    </row>
    <row r="105" spans="1:5" x14ac:dyDescent="0.25">
      <c r="A105" s="36"/>
      <c r="B105" s="36"/>
      <c r="C105" s="15"/>
      <c r="D105" s="18">
        <f t="shared" si="1"/>
        <v>0</v>
      </c>
      <c r="E105" s="26"/>
    </row>
    <row r="106" spans="1:5" x14ac:dyDescent="0.25">
      <c r="A106" s="36"/>
      <c r="B106" s="36"/>
      <c r="C106" s="15"/>
      <c r="D106" s="18">
        <f t="shared" si="1"/>
        <v>0</v>
      </c>
      <c r="E106" s="26"/>
    </row>
    <row r="107" spans="1:5" x14ac:dyDescent="0.25">
      <c r="A107" s="36"/>
      <c r="B107" s="36"/>
      <c r="C107" s="15"/>
      <c r="D107" s="18">
        <f t="shared" si="1"/>
        <v>0</v>
      </c>
      <c r="E107" s="26"/>
    </row>
    <row r="108" spans="1:5" x14ac:dyDescent="0.25">
      <c r="A108" s="36"/>
      <c r="B108" s="36"/>
      <c r="C108" s="15"/>
      <c r="D108" s="18">
        <f t="shared" si="1"/>
        <v>0</v>
      </c>
      <c r="E108" s="26"/>
    </row>
    <row r="109" spans="1:5" x14ac:dyDescent="0.25">
      <c r="A109" s="36"/>
      <c r="B109" s="36"/>
      <c r="C109" s="15"/>
      <c r="D109" s="18">
        <f t="shared" si="1"/>
        <v>0</v>
      </c>
      <c r="E109" s="26"/>
    </row>
    <row r="110" spans="1:5" x14ac:dyDescent="0.25">
      <c r="A110" s="36"/>
      <c r="B110" s="36"/>
      <c r="C110" s="15"/>
      <c r="D110" s="18">
        <f t="shared" si="1"/>
        <v>0</v>
      </c>
      <c r="E110" s="26"/>
    </row>
    <row r="111" spans="1:5" x14ac:dyDescent="0.25">
      <c r="A111" s="36"/>
      <c r="B111" s="36"/>
      <c r="C111" s="15"/>
      <c r="D111" s="18">
        <f t="shared" si="1"/>
        <v>0</v>
      </c>
      <c r="E111" s="26">
        <v>0</v>
      </c>
    </row>
    <row r="112" spans="1:5" x14ac:dyDescent="0.25">
      <c r="A112" s="31" t="s">
        <v>64</v>
      </c>
      <c r="B112" s="40"/>
      <c r="C112" s="19"/>
      <c r="D112" s="20">
        <f t="shared" si="1"/>
        <v>0</v>
      </c>
      <c r="E112" s="27">
        <v>0</v>
      </c>
    </row>
    <row r="113" spans="1:6" x14ac:dyDescent="0.25">
      <c r="A113" s="84" t="s">
        <v>65</v>
      </c>
      <c r="B113" s="38" t="s">
        <v>1651</v>
      </c>
      <c r="C113" s="15" t="s">
        <v>6</v>
      </c>
      <c r="D113" s="18">
        <f t="shared" si="1"/>
        <v>8.15</v>
      </c>
      <c r="E113" s="87">
        <v>8.15</v>
      </c>
      <c r="F113" s="92"/>
    </row>
    <row r="114" spans="1:6" x14ac:dyDescent="0.25">
      <c r="A114" s="36" t="s">
        <v>1101</v>
      </c>
      <c r="B114" s="36" t="s">
        <v>1102</v>
      </c>
      <c r="C114" s="15" t="s">
        <v>6</v>
      </c>
      <c r="D114" s="18">
        <f t="shared" si="1"/>
        <v>19.809999999999999</v>
      </c>
      <c r="E114" s="26">
        <v>19.809999999999999</v>
      </c>
    </row>
    <row r="115" spans="1:6" x14ac:dyDescent="0.25">
      <c r="A115" s="84" t="s">
        <v>1103</v>
      </c>
      <c r="B115" s="36" t="s">
        <v>408</v>
      </c>
      <c r="C115" s="15" t="s">
        <v>6</v>
      </c>
      <c r="D115" s="18">
        <f t="shared" si="1"/>
        <v>1.1000000000000001</v>
      </c>
      <c r="E115" s="89">
        <v>1.1000000000000001</v>
      </c>
    </row>
    <row r="116" spans="1:6" x14ac:dyDescent="0.25">
      <c r="A116" s="36" t="s">
        <v>1104</v>
      </c>
      <c r="B116" s="36" t="s">
        <v>67</v>
      </c>
      <c r="C116" s="15" t="s">
        <v>6</v>
      </c>
      <c r="D116" s="18">
        <f t="shared" si="1"/>
        <v>6.73</v>
      </c>
      <c r="E116" s="26">
        <v>6.73</v>
      </c>
    </row>
    <row r="117" spans="1:6" x14ac:dyDescent="0.25">
      <c r="A117" s="36" t="s">
        <v>1105</v>
      </c>
      <c r="B117" s="36" t="s">
        <v>1106</v>
      </c>
      <c r="C117" s="15" t="s">
        <v>6</v>
      </c>
      <c r="D117" s="18">
        <f t="shared" si="1"/>
        <v>5.54</v>
      </c>
      <c r="E117" s="26">
        <v>5.54</v>
      </c>
    </row>
    <row r="118" spans="1:6" x14ac:dyDescent="0.25">
      <c r="A118" s="36" t="s">
        <v>1107</v>
      </c>
      <c r="B118" s="36" t="s">
        <v>1108</v>
      </c>
      <c r="C118" s="15" t="s">
        <v>6</v>
      </c>
      <c r="D118" s="18">
        <f t="shared" si="1"/>
        <v>5.24</v>
      </c>
      <c r="E118" s="26">
        <v>5.24</v>
      </c>
    </row>
    <row r="119" spans="1:6" x14ac:dyDescent="0.25">
      <c r="A119" s="84" t="s">
        <v>1109</v>
      </c>
      <c r="B119" s="38" t="s">
        <v>1652</v>
      </c>
      <c r="C119" s="15" t="s">
        <v>6</v>
      </c>
      <c r="D119" s="18">
        <f t="shared" si="1"/>
        <v>7.97</v>
      </c>
      <c r="E119" s="87">
        <v>7.97</v>
      </c>
    </row>
    <row r="120" spans="1:6" x14ac:dyDescent="0.25">
      <c r="A120" s="36" t="s">
        <v>1110</v>
      </c>
      <c r="B120" s="36" t="s">
        <v>1111</v>
      </c>
      <c r="C120" s="15" t="s">
        <v>6</v>
      </c>
      <c r="D120" s="18">
        <f t="shared" si="1"/>
        <v>5.68</v>
      </c>
      <c r="E120" s="26">
        <v>5.6800000000000006</v>
      </c>
    </row>
    <row r="121" spans="1:6" x14ac:dyDescent="0.25">
      <c r="A121" s="36" t="s">
        <v>1112</v>
      </c>
      <c r="B121" s="36" t="s">
        <v>68</v>
      </c>
      <c r="C121" s="15" t="s">
        <v>6</v>
      </c>
      <c r="D121" s="18">
        <f t="shared" si="1"/>
        <v>3.3</v>
      </c>
      <c r="E121" s="26">
        <v>3.3</v>
      </c>
    </row>
    <row r="122" spans="1:6" x14ac:dyDescent="0.25">
      <c r="A122" s="36" t="s">
        <v>406</v>
      </c>
      <c r="B122" s="36" t="s">
        <v>69</v>
      </c>
      <c r="C122" s="15" t="s">
        <v>6</v>
      </c>
      <c r="D122" s="18">
        <f t="shared" si="1"/>
        <v>4</v>
      </c>
      <c r="E122" s="26">
        <v>4</v>
      </c>
    </row>
    <row r="123" spans="1:6" x14ac:dyDescent="0.25">
      <c r="A123" s="36" t="s">
        <v>1113</v>
      </c>
      <c r="B123" s="36" t="s">
        <v>1114</v>
      </c>
      <c r="C123" s="15" t="s">
        <v>6</v>
      </c>
      <c r="D123" s="18">
        <f t="shared" si="1"/>
        <v>1.2</v>
      </c>
      <c r="E123" s="26">
        <v>1.2</v>
      </c>
    </row>
    <row r="124" spans="1:6" x14ac:dyDescent="0.25">
      <c r="A124" s="36" t="s">
        <v>1115</v>
      </c>
      <c r="B124" s="36" t="s">
        <v>1116</v>
      </c>
      <c r="C124" s="15" t="s">
        <v>6</v>
      </c>
      <c r="D124" s="18">
        <f t="shared" si="1"/>
        <v>1.63</v>
      </c>
      <c r="E124" s="26">
        <v>1.63</v>
      </c>
    </row>
    <row r="125" spans="1:6" x14ac:dyDescent="0.25">
      <c r="A125" s="36" t="s">
        <v>1117</v>
      </c>
      <c r="B125" s="36" t="s">
        <v>1118</v>
      </c>
      <c r="C125" s="15" t="s">
        <v>6</v>
      </c>
      <c r="D125" s="18">
        <f t="shared" si="1"/>
        <v>2.94</v>
      </c>
      <c r="E125" s="26">
        <v>2.94</v>
      </c>
    </row>
    <row r="126" spans="1:6" x14ac:dyDescent="0.25">
      <c r="A126" s="36" t="s">
        <v>1119</v>
      </c>
      <c r="B126" s="36" t="s">
        <v>1120</v>
      </c>
      <c r="C126" s="15" t="s">
        <v>6</v>
      </c>
      <c r="D126" s="18">
        <f t="shared" si="1"/>
        <v>3.52</v>
      </c>
      <c r="E126" s="26">
        <v>3.52</v>
      </c>
    </row>
    <row r="127" spans="1:6" x14ac:dyDescent="0.25">
      <c r="A127" s="36" t="s">
        <v>1121</v>
      </c>
      <c r="B127" s="36" t="s">
        <v>1122</v>
      </c>
      <c r="C127" s="15" t="s">
        <v>6</v>
      </c>
      <c r="D127" s="18">
        <f t="shared" si="1"/>
        <v>4.41</v>
      </c>
      <c r="E127" s="26">
        <v>4.41</v>
      </c>
    </row>
    <row r="128" spans="1:6" x14ac:dyDescent="0.25">
      <c r="A128" s="36" t="s">
        <v>1123</v>
      </c>
      <c r="B128" s="36" t="s">
        <v>1124</v>
      </c>
      <c r="C128" s="15" t="s">
        <v>6</v>
      </c>
      <c r="D128" s="18">
        <f t="shared" si="1"/>
        <v>3.46</v>
      </c>
      <c r="E128" s="26">
        <v>3.46</v>
      </c>
    </row>
    <row r="129" spans="1:5" x14ac:dyDescent="0.25">
      <c r="A129" s="36" t="s">
        <v>1125</v>
      </c>
      <c r="B129" s="36" t="s">
        <v>958</v>
      </c>
      <c r="C129" s="15" t="s">
        <v>6</v>
      </c>
      <c r="D129" s="18">
        <f t="shared" si="1"/>
        <v>4.4000000000000004</v>
      </c>
      <c r="E129" s="26">
        <v>4.4000000000000004</v>
      </c>
    </row>
    <row r="130" spans="1:5" x14ac:dyDescent="0.25">
      <c r="A130" s="36" t="s">
        <v>1126</v>
      </c>
      <c r="B130" s="36" t="s">
        <v>957</v>
      </c>
      <c r="C130" s="15" t="s">
        <v>6</v>
      </c>
      <c r="D130" s="18">
        <f t="shared" si="1"/>
        <v>7.95</v>
      </c>
      <c r="E130" s="26">
        <v>7.95</v>
      </c>
    </row>
    <row r="131" spans="1:5" x14ac:dyDescent="0.25">
      <c r="A131" s="36" t="s">
        <v>1127</v>
      </c>
      <c r="B131" s="36" t="s">
        <v>1128</v>
      </c>
      <c r="C131" s="15" t="s">
        <v>6</v>
      </c>
      <c r="D131" s="18">
        <f t="shared" si="1"/>
        <v>0.38</v>
      </c>
      <c r="E131" s="26">
        <v>0.38</v>
      </c>
    </row>
    <row r="132" spans="1:5" x14ac:dyDescent="0.25">
      <c r="A132" s="36" t="s">
        <v>66</v>
      </c>
      <c r="B132" s="36" t="s">
        <v>1129</v>
      </c>
      <c r="C132" s="15" t="s">
        <v>6</v>
      </c>
      <c r="D132" s="18">
        <f t="shared" si="1"/>
        <v>5.45</v>
      </c>
      <c r="E132" s="26">
        <v>5.45</v>
      </c>
    </row>
    <row r="133" spans="1:5" x14ac:dyDescent="0.25">
      <c r="A133" s="36"/>
      <c r="B133" s="36"/>
      <c r="C133" s="15"/>
      <c r="D133" s="18">
        <f t="shared" si="1"/>
        <v>0</v>
      </c>
      <c r="E133" s="26"/>
    </row>
    <row r="134" spans="1:5" x14ac:dyDescent="0.25">
      <c r="A134" s="36"/>
      <c r="B134" s="36"/>
      <c r="C134" s="15"/>
      <c r="D134" s="18">
        <f t="shared" si="1"/>
        <v>0</v>
      </c>
      <c r="E134" s="26">
        <v>0</v>
      </c>
    </row>
    <row r="135" spans="1:5" x14ac:dyDescent="0.25">
      <c r="A135" s="36"/>
      <c r="B135" s="36"/>
      <c r="C135" s="15"/>
      <c r="D135" s="18">
        <f t="shared" si="1"/>
        <v>0</v>
      </c>
      <c r="E135" s="26">
        <v>0</v>
      </c>
    </row>
    <row r="136" spans="1:5" x14ac:dyDescent="0.25">
      <c r="A136" s="36"/>
      <c r="B136" s="36"/>
      <c r="C136" s="15"/>
      <c r="D136" s="18">
        <f t="shared" si="1"/>
        <v>0</v>
      </c>
      <c r="E136" s="26">
        <v>0</v>
      </c>
    </row>
    <row r="137" spans="1:5" x14ac:dyDescent="0.25">
      <c r="A137" s="36"/>
      <c r="B137" s="36"/>
      <c r="C137" s="15"/>
      <c r="D137" s="18">
        <f t="shared" si="1"/>
        <v>0</v>
      </c>
      <c r="E137" s="26">
        <v>0</v>
      </c>
    </row>
    <row r="138" spans="1:5" x14ac:dyDescent="0.25">
      <c r="A138" s="36"/>
      <c r="B138" s="36"/>
      <c r="C138" s="15"/>
      <c r="D138" s="18">
        <f t="shared" si="1"/>
        <v>0</v>
      </c>
      <c r="E138" s="26">
        <v>0</v>
      </c>
    </row>
    <row r="139" spans="1:5" x14ac:dyDescent="0.25">
      <c r="A139" s="36"/>
      <c r="B139" s="36"/>
      <c r="C139" s="15"/>
      <c r="D139" s="18">
        <f t="shared" si="1"/>
        <v>0</v>
      </c>
      <c r="E139" s="26">
        <v>0</v>
      </c>
    </row>
    <row r="140" spans="1:5" x14ac:dyDescent="0.25">
      <c r="A140" s="33" t="s">
        <v>70</v>
      </c>
      <c r="B140" s="34"/>
      <c r="C140" s="13"/>
      <c r="D140" s="24"/>
      <c r="E140" s="24"/>
    </row>
    <row r="141" spans="1:5" x14ac:dyDescent="0.25">
      <c r="A141" s="35" t="s">
        <v>71</v>
      </c>
      <c r="B141" s="35" t="s">
        <v>76</v>
      </c>
      <c r="C141" s="14" t="s">
        <v>6</v>
      </c>
      <c r="D141" s="18">
        <f t="shared" ref="D141:D161" si="2">+ROUND(E141*$F$4,2)</f>
        <v>3.63</v>
      </c>
      <c r="E141" s="18">
        <v>3.63</v>
      </c>
    </row>
    <row r="142" spans="1:5" x14ac:dyDescent="0.25">
      <c r="A142" s="35" t="s">
        <v>390</v>
      </c>
      <c r="B142" s="35" t="s">
        <v>78</v>
      </c>
      <c r="C142" s="14" t="s">
        <v>6</v>
      </c>
      <c r="D142" s="18">
        <f t="shared" si="2"/>
        <v>9.1</v>
      </c>
      <c r="E142" s="18">
        <v>9.1</v>
      </c>
    </row>
    <row r="143" spans="1:5" x14ac:dyDescent="0.25">
      <c r="A143" s="35" t="s">
        <v>1130</v>
      </c>
      <c r="B143" s="35" t="s">
        <v>80</v>
      </c>
      <c r="C143" s="14" t="s">
        <v>6</v>
      </c>
      <c r="D143" s="18">
        <f t="shared" si="2"/>
        <v>23.6</v>
      </c>
      <c r="E143" s="18">
        <v>23.6</v>
      </c>
    </row>
    <row r="144" spans="1:5" x14ac:dyDescent="0.25">
      <c r="A144" s="35" t="s">
        <v>1131</v>
      </c>
      <c r="B144" s="35" t="s">
        <v>82</v>
      </c>
      <c r="C144" s="14" t="s">
        <v>6</v>
      </c>
      <c r="D144" s="18">
        <f t="shared" si="2"/>
        <v>41.3</v>
      </c>
      <c r="E144" s="18">
        <v>41.3</v>
      </c>
    </row>
    <row r="145" spans="1:5" x14ac:dyDescent="0.25">
      <c r="A145" s="35" t="s">
        <v>1132</v>
      </c>
      <c r="B145" s="35" t="s">
        <v>114</v>
      </c>
      <c r="C145" s="14" t="s">
        <v>6</v>
      </c>
      <c r="D145" s="18">
        <f t="shared" si="2"/>
        <v>814.6</v>
      </c>
      <c r="E145" s="18">
        <v>814.6</v>
      </c>
    </row>
    <row r="146" spans="1:5" x14ac:dyDescent="0.25">
      <c r="A146" s="35" t="s">
        <v>1133</v>
      </c>
      <c r="B146" s="35" t="s">
        <v>116</v>
      </c>
      <c r="C146" s="14" t="s">
        <v>6</v>
      </c>
      <c r="D146" s="18">
        <f t="shared" si="2"/>
        <v>1.88</v>
      </c>
      <c r="E146" s="18">
        <v>1.88</v>
      </c>
    </row>
    <row r="147" spans="1:5" x14ac:dyDescent="0.25">
      <c r="A147" s="35" t="s">
        <v>1134</v>
      </c>
      <c r="B147" s="35" t="s">
        <v>1135</v>
      </c>
      <c r="C147" s="14" t="s">
        <v>6</v>
      </c>
      <c r="D147" s="18">
        <f t="shared" si="2"/>
        <v>3.21</v>
      </c>
      <c r="E147" s="18">
        <v>3.21</v>
      </c>
    </row>
    <row r="148" spans="1:5" x14ac:dyDescent="0.25">
      <c r="A148" s="35" t="s">
        <v>1136</v>
      </c>
      <c r="B148" s="35" t="s">
        <v>1137</v>
      </c>
      <c r="C148" s="14" t="s">
        <v>6</v>
      </c>
      <c r="D148" s="18">
        <f t="shared" si="2"/>
        <v>3.21</v>
      </c>
      <c r="E148" s="18">
        <v>3.21</v>
      </c>
    </row>
    <row r="149" spans="1:5" x14ac:dyDescent="0.25">
      <c r="A149" s="35" t="s">
        <v>1138</v>
      </c>
      <c r="B149" s="35" t="s">
        <v>1139</v>
      </c>
      <c r="C149" s="14" t="s">
        <v>6</v>
      </c>
      <c r="D149" s="18">
        <f t="shared" si="2"/>
        <v>3.18</v>
      </c>
      <c r="E149" s="18">
        <v>3.18</v>
      </c>
    </row>
    <row r="150" spans="1:5" x14ac:dyDescent="0.25">
      <c r="A150" s="35" t="s">
        <v>72</v>
      </c>
      <c r="B150" s="35" t="s">
        <v>1140</v>
      </c>
      <c r="C150" s="14" t="s">
        <v>6</v>
      </c>
      <c r="D150" s="18">
        <f t="shared" si="2"/>
        <v>3.71</v>
      </c>
      <c r="E150" s="18">
        <v>3.71</v>
      </c>
    </row>
    <row r="151" spans="1:5" x14ac:dyDescent="0.25">
      <c r="A151" s="35" t="s">
        <v>73</v>
      </c>
      <c r="B151" s="35" t="s">
        <v>88</v>
      </c>
      <c r="C151" s="14" t="s">
        <v>6</v>
      </c>
      <c r="D151" s="18">
        <f t="shared" si="2"/>
        <v>3.78</v>
      </c>
      <c r="E151" s="18">
        <v>3.78</v>
      </c>
    </row>
    <row r="152" spans="1:5" x14ac:dyDescent="0.25">
      <c r="A152" s="35" t="s">
        <v>74</v>
      </c>
      <c r="B152" s="35" t="s">
        <v>90</v>
      </c>
      <c r="C152" s="14" t="s">
        <v>6</v>
      </c>
      <c r="D152" s="18">
        <f t="shared" si="2"/>
        <v>4.4400000000000004</v>
      </c>
      <c r="E152" s="18">
        <v>4.4400000000000004</v>
      </c>
    </row>
    <row r="153" spans="1:5" x14ac:dyDescent="0.25">
      <c r="A153" s="35" t="s">
        <v>1141</v>
      </c>
      <c r="B153" s="35" t="s">
        <v>92</v>
      </c>
      <c r="C153" s="14" t="s">
        <v>6</v>
      </c>
      <c r="D153" s="18">
        <f t="shared" si="2"/>
        <v>5.15</v>
      </c>
      <c r="E153" s="18">
        <v>5.15</v>
      </c>
    </row>
    <row r="154" spans="1:5" x14ac:dyDescent="0.25">
      <c r="A154" s="35" t="s">
        <v>1142</v>
      </c>
      <c r="B154" s="35" t="s">
        <v>94</v>
      </c>
      <c r="C154" s="14" t="s">
        <v>6</v>
      </c>
      <c r="D154" s="18">
        <f t="shared" si="2"/>
        <v>5.82</v>
      </c>
      <c r="E154" s="18">
        <v>5.82</v>
      </c>
    </row>
    <row r="155" spans="1:5" x14ac:dyDescent="0.25">
      <c r="A155" s="35" t="s">
        <v>1143</v>
      </c>
      <c r="B155" s="35" t="s">
        <v>96</v>
      </c>
      <c r="C155" s="14" t="s">
        <v>6</v>
      </c>
      <c r="D155" s="18">
        <f t="shared" si="2"/>
        <v>6.32</v>
      </c>
      <c r="E155" s="18">
        <v>6.32</v>
      </c>
    </row>
    <row r="156" spans="1:5" x14ac:dyDescent="0.25">
      <c r="A156" s="35" t="s">
        <v>1144</v>
      </c>
      <c r="B156" s="35" t="s">
        <v>98</v>
      </c>
      <c r="C156" s="14" t="s">
        <v>6</v>
      </c>
      <c r="D156" s="18">
        <f t="shared" si="2"/>
        <v>7.43</v>
      </c>
      <c r="E156" s="18">
        <v>7.43</v>
      </c>
    </row>
    <row r="157" spans="1:5" x14ac:dyDescent="0.25">
      <c r="A157" s="35" t="s">
        <v>1145</v>
      </c>
      <c r="B157" s="35" t="s">
        <v>426</v>
      </c>
      <c r="C157" s="14" t="s">
        <v>6</v>
      </c>
      <c r="D157" s="18">
        <f t="shared" si="2"/>
        <v>5.67</v>
      </c>
      <c r="E157" s="18">
        <v>5.67</v>
      </c>
    </row>
    <row r="158" spans="1:5" x14ac:dyDescent="0.25">
      <c r="A158" s="35" t="s">
        <v>1146</v>
      </c>
      <c r="B158" s="35" t="s">
        <v>427</v>
      </c>
      <c r="C158" s="14" t="s">
        <v>6</v>
      </c>
      <c r="D158" s="18">
        <f t="shared" si="2"/>
        <v>5.95</v>
      </c>
      <c r="E158" s="18">
        <v>5.95</v>
      </c>
    </row>
    <row r="159" spans="1:5" x14ac:dyDescent="0.25">
      <c r="A159" s="35" t="s">
        <v>1147</v>
      </c>
      <c r="B159" s="35" t="s">
        <v>428</v>
      </c>
      <c r="C159" s="14" t="s">
        <v>6</v>
      </c>
      <c r="D159" s="18">
        <f t="shared" si="2"/>
        <v>6.25</v>
      </c>
      <c r="E159" s="18">
        <v>6.25</v>
      </c>
    </row>
    <row r="160" spans="1:5" x14ac:dyDescent="0.25">
      <c r="A160" s="35" t="s">
        <v>75</v>
      </c>
      <c r="B160" s="35" t="s">
        <v>429</v>
      </c>
      <c r="C160" s="14" t="s">
        <v>6</v>
      </c>
      <c r="D160" s="18">
        <f t="shared" si="2"/>
        <v>6.56</v>
      </c>
      <c r="E160" s="18">
        <v>6.5600000000000005</v>
      </c>
    </row>
    <row r="161" spans="1:6" x14ac:dyDescent="0.25">
      <c r="A161" s="35" t="s">
        <v>77</v>
      </c>
      <c r="B161" s="35" t="s">
        <v>430</v>
      </c>
      <c r="C161" s="14" t="s">
        <v>6</v>
      </c>
      <c r="D161" s="18">
        <f t="shared" si="2"/>
        <v>6.9</v>
      </c>
      <c r="E161" s="18">
        <v>6.9</v>
      </c>
    </row>
    <row r="162" spans="1:6" x14ac:dyDescent="0.25">
      <c r="A162" s="83" t="s">
        <v>79</v>
      </c>
      <c r="B162" s="35" t="s">
        <v>431</v>
      </c>
      <c r="C162" s="14" t="s">
        <v>6</v>
      </c>
      <c r="D162" s="18">
        <f t="shared" ref="D162:D223" si="3">+ROUND(E162*$F$4,2)</f>
        <v>10.25</v>
      </c>
      <c r="E162" s="90">
        <v>10.25</v>
      </c>
    </row>
    <row r="163" spans="1:6" x14ac:dyDescent="0.25">
      <c r="A163" s="35" t="s">
        <v>81</v>
      </c>
      <c r="B163" s="35" t="s">
        <v>432</v>
      </c>
      <c r="C163" s="14" t="s">
        <v>6</v>
      </c>
      <c r="D163" s="18">
        <f t="shared" si="3"/>
        <v>10.14</v>
      </c>
      <c r="E163" s="18">
        <v>10.14</v>
      </c>
    </row>
    <row r="164" spans="1:6" x14ac:dyDescent="0.25">
      <c r="A164" s="35" t="s">
        <v>1148</v>
      </c>
      <c r="B164" s="35" t="s">
        <v>433</v>
      </c>
      <c r="C164" s="14" t="s">
        <v>6</v>
      </c>
      <c r="D164" s="18">
        <f t="shared" si="3"/>
        <v>10.14</v>
      </c>
      <c r="E164" s="18">
        <v>10.14</v>
      </c>
    </row>
    <row r="165" spans="1:6" x14ac:dyDescent="0.25">
      <c r="A165" s="35" t="s">
        <v>1149</v>
      </c>
      <c r="B165" s="35" t="s">
        <v>434</v>
      </c>
      <c r="C165" s="14" t="s">
        <v>6</v>
      </c>
      <c r="D165" s="18">
        <f t="shared" si="3"/>
        <v>20.69</v>
      </c>
      <c r="E165" s="18">
        <v>20.689999999999998</v>
      </c>
    </row>
    <row r="166" spans="1:6" x14ac:dyDescent="0.25">
      <c r="A166" s="35" t="s">
        <v>1150</v>
      </c>
      <c r="B166" s="35" t="s">
        <v>435</v>
      </c>
      <c r="C166" s="14" t="s">
        <v>6</v>
      </c>
      <c r="D166" s="18">
        <f t="shared" si="3"/>
        <v>21.71</v>
      </c>
      <c r="E166" s="18">
        <v>21.71</v>
      </c>
    </row>
    <row r="167" spans="1:6" x14ac:dyDescent="0.25">
      <c r="A167" s="35" t="s">
        <v>1151</v>
      </c>
      <c r="B167" s="35" t="s">
        <v>117</v>
      </c>
      <c r="C167" s="14" t="s">
        <v>6</v>
      </c>
      <c r="D167" s="18">
        <f t="shared" si="3"/>
        <v>22.16</v>
      </c>
      <c r="E167" s="18">
        <v>22.16</v>
      </c>
    </row>
    <row r="168" spans="1:6" x14ac:dyDescent="0.25">
      <c r="A168" s="35" t="s">
        <v>1152</v>
      </c>
      <c r="B168" s="35" t="s">
        <v>392</v>
      </c>
      <c r="C168" s="14" t="s">
        <v>6</v>
      </c>
      <c r="D168" s="18">
        <f t="shared" si="3"/>
        <v>60.38</v>
      </c>
      <c r="E168" s="18">
        <v>60.38</v>
      </c>
    </row>
    <row r="169" spans="1:6" x14ac:dyDescent="0.25">
      <c r="A169" s="35" t="s">
        <v>1153</v>
      </c>
      <c r="B169" s="35" t="s">
        <v>391</v>
      </c>
      <c r="C169" s="14" t="s">
        <v>6</v>
      </c>
      <c r="D169" s="18">
        <f t="shared" si="3"/>
        <v>60.38</v>
      </c>
      <c r="E169" s="18">
        <v>60.38</v>
      </c>
    </row>
    <row r="170" spans="1:6" ht="81" x14ac:dyDescent="0.25">
      <c r="A170" s="35" t="s">
        <v>83</v>
      </c>
      <c r="B170" s="41" t="s">
        <v>1154</v>
      </c>
      <c r="C170" s="14" t="s">
        <v>6</v>
      </c>
      <c r="D170" s="18">
        <f t="shared" si="3"/>
        <v>20228.439999999999</v>
      </c>
      <c r="E170" s="18">
        <v>20228.439999999999</v>
      </c>
    </row>
    <row r="171" spans="1:6" x14ac:dyDescent="0.25">
      <c r="A171" s="35" t="s">
        <v>84</v>
      </c>
      <c r="B171" s="35" t="s">
        <v>115</v>
      </c>
      <c r="C171" s="14" t="s">
        <v>6</v>
      </c>
      <c r="D171" s="18">
        <f t="shared" si="3"/>
        <v>68.930000000000007</v>
      </c>
      <c r="E171" s="18">
        <v>68.929999999999993</v>
      </c>
    </row>
    <row r="172" spans="1:6" x14ac:dyDescent="0.25">
      <c r="A172" s="83" t="s">
        <v>85</v>
      </c>
      <c r="B172" s="41" t="s">
        <v>1653</v>
      </c>
      <c r="C172" s="14" t="s">
        <v>6</v>
      </c>
      <c r="D172" s="18">
        <f t="shared" si="3"/>
        <v>57.32</v>
      </c>
      <c r="E172" s="86">
        <v>57.32</v>
      </c>
      <c r="F172" s="92"/>
    </row>
    <row r="173" spans="1:6" x14ac:dyDescent="0.25">
      <c r="A173" s="35" t="s">
        <v>86</v>
      </c>
      <c r="B173" s="35" t="s">
        <v>1155</v>
      </c>
      <c r="C173" s="14" t="s">
        <v>6</v>
      </c>
      <c r="D173" s="18">
        <f t="shared" si="3"/>
        <v>215</v>
      </c>
      <c r="E173" s="18">
        <v>215</v>
      </c>
    </row>
    <row r="174" spans="1:6" x14ac:dyDescent="0.25">
      <c r="A174" s="35" t="s">
        <v>87</v>
      </c>
      <c r="B174" s="35" t="s">
        <v>1156</v>
      </c>
      <c r="C174" s="14" t="s">
        <v>6</v>
      </c>
      <c r="D174" s="18">
        <f t="shared" si="3"/>
        <v>169.74</v>
      </c>
      <c r="E174" s="18">
        <v>169.74</v>
      </c>
    </row>
    <row r="175" spans="1:6" x14ac:dyDescent="0.25">
      <c r="A175" s="35" t="s">
        <v>89</v>
      </c>
      <c r="B175" s="35" t="s">
        <v>100</v>
      </c>
      <c r="C175" s="14" t="s">
        <v>6</v>
      </c>
      <c r="D175" s="18">
        <f t="shared" si="3"/>
        <v>1.73</v>
      </c>
      <c r="E175" s="18">
        <v>1.73</v>
      </c>
    </row>
    <row r="176" spans="1:6" x14ac:dyDescent="0.25">
      <c r="A176" s="83" t="s">
        <v>91</v>
      </c>
      <c r="B176" s="41" t="s">
        <v>1654</v>
      </c>
      <c r="C176" s="14" t="s">
        <v>6</v>
      </c>
      <c r="D176" s="18">
        <f t="shared" si="3"/>
        <v>1.91</v>
      </c>
      <c r="E176" s="86">
        <v>1.91</v>
      </c>
      <c r="F176" s="92"/>
    </row>
    <row r="177" spans="1:6" x14ac:dyDescent="0.25">
      <c r="A177" s="35" t="s">
        <v>93</v>
      </c>
      <c r="B177" s="35" t="s">
        <v>103</v>
      </c>
      <c r="C177" s="14" t="s">
        <v>6</v>
      </c>
      <c r="D177" s="18">
        <f t="shared" si="3"/>
        <v>1.73</v>
      </c>
      <c r="E177" s="18">
        <v>1.73</v>
      </c>
    </row>
    <row r="178" spans="1:6" x14ac:dyDescent="0.25">
      <c r="A178" s="35" t="s">
        <v>95</v>
      </c>
      <c r="B178" s="35" t="s">
        <v>105</v>
      </c>
      <c r="C178" s="14" t="s">
        <v>6</v>
      </c>
      <c r="D178" s="18">
        <f>+ROUND(E178*$F$4,2)</f>
        <v>1.81</v>
      </c>
      <c r="E178" s="18">
        <v>1.81</v>
      </c>
    </row>
    <row r="179" spans="1:6" x14ac:dyDescent="0.25">
      <c r="A179" s="35" t="s">
        <v>97</v>
      </c>
      <c r="B179" s="35" t="s">
        <v>107</v>
      </c>
      <c r="C179" s="14" t="s">
        <v>6</v>
      </c>
      <c r="D179" s="18">
        <f>+ROUND(E179*$F$4,2)</f>
        <v>1.81</v>
      </c>
      <c r="E179" s="18">
        <v>1.81</v>
      </c>
    </row>
    <row r="180" spans="1:6" x14ac:dyDescent="0.25">
      <c r="A180" s="35" t="s">
        <v>99</v>
      </c>
      <c r="B180" s="35" t="s">
        <v>109</v>
      </c>
      <c r="C180" s="14" t="s">
        <v>6</v>
      </c>
      <c r="D180" s="18">
        <f t="shared" si="3"/>
        <v>2.0299999999999998</v>
      </c>
      <c r="E180" s="18">
        <v>2.0299999999999998</v>
      </c>
    </row>
    <row r="181" spans="1:6" x14ac:dyDescent="0.25">
      <c r="A181" s="35" t="s">
        <v>101</v>
      </c>
      <c r="B181" s="35" t="s">
        <v>111</v>
      </c>
      <c r="C181" s="14" t="s">
        <v>6</v>
      </c>
      <c r="D181" s="18">
        <f t="shared" si="3"/>
        <v>2.06</v>
      </c>
      <c r="E181" s="18">
        <v>2.06</v>
      </c>
    </row>
    <row r="182" spans="1:6" x14ac:dyDescent="0.25">
      <c r="A182" s="35" t="s">
        <v>102</v>
      </c>
      <c r="B182" s="35" t="s">
        <v>1157</v>
      </c>
      <c r="C182" s="14" t="s">
        <v>6</v>
      </c>
      <c r="D182" s="18">
        <f t="shared" si="3"/>
        <v>2.41</v>
      </c>
      <c r="E182" s="18">
        <v>2.41</v>
      </c>
    </row>
    <row r="183" spans="1:6" x14ac:dyDescent="0.25">
      <c r="A183" s="35" t="s">
        <v>104</v>
      </c>
      <c r="B183" s="35" t="s">
        <v>396</v>
      </c>
      <c r="C183" s="14" t="s">
        <v>6</v>
      </c>
      <c r="D183" s="18">
        <f t="shared" si="3"/>
        <v>2.48</v>
      </c>
      <c r="E183" s="18">
        <v>2.48</v>
      </c>
    </row>
    <row r="184" spans="1:6" x14ac:dyDescent="0.25">
      <c r="A184" s="35" t="s">
        <v>106</v>
      </c>
      <c r="B184" s="35" t="s">
        <v>397</v>
      </c>
      <c r="C184" s="14" t="s">
        <v>6</v>
      </c>
      <c r="D184" s="18">
        <f t="shared" si="3"/>
        <v>3.18</v>
      </c>
      <c r="E184" s="18">
        <v>3.18</v>
      </c>
    </row>
    <row r="185" spans="1:6" x14ac:dyDescent="0.25">
      <c r="A185" s="35" t="s">
        <v>108</v>
      </c>
      <c r="B185" s="35" t="s">
        <v>398</v>
      </c>
      <c r="C185" s="14" t="s">
        <v>6</v>
      </c>
      <c r="D185" s="18">
        <f t="shared" si="3"/>
        <v>3.22</v>
      </c>
      <c r="E185" s="18">
        <v>3.22</v>
      </c>
    </row>
    <row r="186" spans="1:6" x14ac:dyDescent="0.25">
      <c r="A186" s="35" t="s">
        <v>110</v>
      </c>
      <c r="B186" s="35" t="s">
        <v>399</v>
      </c>
      <c r="C186" s="14" t="s">
        <v>6</v>
      </c>
      <c r="D186" s="18">
        <f t="shared" si="3"/>
        <v>3.76</v>
      </c>
      <c r="E186" s="18">
        <v>3.76</v>
      </c>
    </row>
    <row r="187" spans="1:6" x14ac:dyDescent="0.25">
      <c r="A187" s="35" t="s">
        <v>931</v>
      </c>
      <c r="B187" s="35" t="s">
        <v>400</v>
      </c>
      <c r="C187" s="14" t="s">
        <v>6</v>
      </c>
      <c r="D187" s="18">
        <f t="shared" si="3"/>
        <v>3.76</v>
      </c>
      <c r="E187" s="18">
        <v>3.76</v>
      </c>
    </row>
    <row r="188" spans="1:6" x14ac:dyDescent="0.25">
      <c r="A188" s="84" t="s">
        <v>112</v>
      </c>
      <c r="B188" s="36" t="s">
        <v>407</v>
      </c>
      <c r="C188" s="15" t="s">
        <v>6</v>
      </c>
      <c r="D188" s="18">
        <f t="shared" si="3"/>
        <v>6.19</v>
      </c>
      <c r="E188" s="90">
        <v>6.19</v>
      </c>
    </row>
    <row r="189" spans="1:6" ht="27" x14ac:dyDescent="0.25">
      <c r="A189" s="84" t="s">
        <v>113</v>
      </c>
      <c r="B189" s="38" t="s">
        <v>1655</v>
      </c>
      <c r="C189" s="15" t="s">
        <v>6</v>
      </c>
      <c r="D189" s="18">
        <f t="shared" si="3"/>
        <v>9.99</v>
      </c>
      <c r="E189" s="86">
        <v>9.99</v>
      </c>
      <c r="F189" s="92"/>
    </row>
    <row r="190" spans="1:6" x14ac:dyDescent="0.25">
      <c r="A190" s="36"/>
      <c r="B190" s="36"/>
      <c r="C190" s="15"/>
      <c r="D190" s="18">
        <f t="shared" si="3"/>
        <v>0</v>
      </c>
      <c r="E190" s="18">
        <v>0</v>
      </c>
    </row>
    <row r="191" spans="1:6" x14ac:dyDescent="0.25">
      <c r="A191" s="36"/>
      <c r="B191" s="36"/>
      <c r="C191" s="15"/>
      <c r="D191" s="18">
        <f t="shared" si="3"/>
        <v>0</v>
      </c>
      <c r="E191" s="18">
        <v>0</v>
      </c>
    </row>
    <row r="192" spans="1:6" x14ac:dyDescent="0.25">
      <c r="A192" s="36"/>
      <c r="B192" s="36"/>
      <c r="C192" s="15"/>
      <c r="D192" s="18">
        <f t="shared" si="3"/>
        <v>0</v>
      </c>
      <c r="E192" s="18">
        <v>0</v>
      </c>
    </row>
    <row r="193" spans="1:6" x14ac:dyDescent="0.25">
      <c r="A193" s="36"/>
      <c r="B193" s="36"/>
      <c r="C193" s="15"/>
      <c r="D193" s="18">
        <f t="shared" si="3"/>
        <v>0</v>
      </c>
      <c r="E193" s="18">
        <v>0</v>
      </c>
    </row>
    <row r="194" spans="1:6" x14ac:dyDescent="0.25">
      <c r="A194" s="36"/>
      <c r="B194" s="36"/>
      <c r="C194" s="15"/>
      <c r="D194" s="18">
        <f t="shared" si="3"/>
        <v>0</v>
      </c>
      <c r="E194" s="18">
        <v>0</v>
      </c>
    </row>
    <row r="195" spans="1:6" x14ac:dyDescent="0.25">
      <c r="A195" s="36"/>
      <c r="B195" s="36"/>
      <c r="C195" s="15"/>
      <c r="D195" s="18">
        <f t="shared" si="3"/>
        <v>0</v>
      </c>
      <c r="E195" s="18">
        <v>0</v>
      </c>
    </row>
    <row r="196" spans="1:6" x14ac:dyDescent="0.25">
      <c r="A196" s="36"/>
      <c r="B196" s="36"/>
      <c r="C196" s="15"/>
      <c r="D196" s="18">
        <f t="shared" si="3"/>
        <v>0</v>
      </c>
      <c r="E196" s="18">
        <v>0</v>
      </c>
    </row>
    <row r="197" spans="1:6" x14ac:dyDescent="0.25">
      <c r="A197" s="33" t="s">
        <v>118</v>
      </c>
      <c r="B197" s="34"/>
      <c r="C197" s="13"/>
      <c r="D197" s="24"/>
      <c r="E197" s="24"/>
    </row>
    <row r="198" spans="1:6" x14ac:dyDescent="0.25">
      <c r="A198" s="35" t="s">
        <v>119</v>
      </c>
      <c r="B198" s="35" t="s">
        <v>124</v>
      </c>
      <c r="C198" s="14" t="s">
        <v>6</v>
      </c>
      <c r="D198" s="18">
        <f t="shared" si="3"/>
        <v>3.14</v>
      </c>
      <c r="E198" s="18">
        <v>3.14</v>
      </c>
    </row>
    <row r="199" spans="1:6" ht="27" x14ac:dyDescent="0.25">
      <c r="A199" s="83" t="s">
        <v>120</v>
      </c>
      <c r="B199" s="41" t="s">
        <v>1656</v>
      </c>
      <c r="C199" s="14" t="s">
        <v>6</v>
      </c>
      <c r="D199" s="18">
        <f t="shared" si="3"/>
        <v>4.08</v>
      </c>
      <c r="E199" s="86">
        <v>4.08</v>
      </c>
    </row>
    <row r="200" spans="1:6" x14ac:dyDescent="0.25">
      <c r="A200" s="35" t="s">
        <v>121</v>
      </c>
      <c r="B200" s="35" t="s">
        <v>948</v>
      </c>
      <c r="C200" s="14" t="s">
        <v>6</v>
      </c>
      <c r="D200" s="18">
        <f t="shared" si="3"/>
        <v>5.0999999999999996</v>
      </c>
      <c r="E200" s="18">
        <v>5.0999999999999996</v>
      </c>
    </row>
    <row r="201" spans="1:6" x14ac:dyDescent="0.25">
      <c r="A201" s="35" t="s">
        <v>122</v>
      </c>
      <c r="B201" s="35" t="s">
        <v>949</v>
      </c>
      <c r="C201" s="14" t="s">
        <v>6</v>
      </c>
      <c r="D201" s="18">
        <f t="shared" si="3"/>
        <v>5.38</v>
      </c>
      <c r="E201" s="18">
        <v>5.38</v>
      </c>
    </row>
    <row r="202" spans="1:6" x14ac:dyDescent="0.25">
      <c r="A202" s="83" t="s">
        <v>123</v>
      </c>
      <c r="B202" s="41" t="s">
        <v>1658</v>
      </c>
      <c r="C202" s="14" t="s">
        <v>6</v>
      </c>
      <c r="D202" s="18">
        <f t="shared" si="3"/>
        <v>3.96</v>
      </c>
      <c r="E202" s="86">
        <v>3.96</v>
      </c>
      <c r="F202" s="92"/>
    </row>
    <row r="203" spans="1:6" x14ac:dyDescent="0.25">
      <c r="A203" s="83" t="s">
        <v>125</v>
      </c>
      <c r="B203" s="41" t="s">
        <v>1657</v>
      </c>
      <c r="C203" s="14" t="s">
        <v>6</v>
      </c>
      <c r="D203" s="18">
        <f t="shared" si="3"/>
        <v>4.26</v>
      </c>
      <c r="E203" s="86">
        <v>4.26</v>
      </c>
      <c r="F203" s="92"/>
    </row>
    <row r="204" spans="1:6" x14ac:dyDescent="0.25">
      <c r="A204" s="83" t="s">
        <v>1158</v>
      </c>
      <c r="B204" s="35" t="s">
        <v>436</v>
      </c>
      <c r="C204" s="14" t="s">
        <v>6</v>
      </c>
      <c r="D204" s="18">
        <f t="shared" si="3"/>
        <v>5.24</v>
      </c>
      <c r="E204" s="90">
        <v>5.24</v>
      </c>
    </row>
    <row r="205" spans="1:6" x14ac:dyDescent="0.25">
      <c r="A205" s="83" t="s">
        <v>1159</v>
      </c>
      <c r="B205" s="41" t="s">
        <v>1659</v>
      </c>
      <c r="C205" s="14" t="s">
        <v>6</v>
      </c>
      <c r="D205" s="18">
        <f t="shared" si="3"/>
        <v>2.37</v>
      </c>
      <c r="E205" s="86">
        <v>2.37</v>
      </c>
      <c r="F205" s="92"/>
    </row>
    <row r="206" spans="1:6" x14ac:dyDescent="0.25">
      <c r="A206" s="35" t="s">
        <v>1160</v>
      </c>
      <c r="B206" s="35" t="s">
        <v>128</v>
      </c>
      <c r="C206" s="14" t="s">
        <v>6</v>
      </c>
      <c r="D206" s="18">
        <f t="shared" si="3"/>
        <v>4.57</v>
      </c>
      <c r="E206" s="18">
        <v>4.57</v>
      </c>
    </row>
    <row r="207" spans="1:6" x14ac:dyDescent="0.25">
      <c r="A207" s="35" t="s">
        <v>126</v>
      </c>
      <c r="B207" s="35" t="s">
        <v>130</v>
      </c>
      <c r="C207" s="14" t="s">
        <v>6</v>
      </c>
      <c r="D207" s="18">
        <f t="shared" si="3"/>
        <v>8.14</v>
      </c>
      <c r="E207" s="18">
        <v>8.14</v>
      </c>
    </row>
    <row r="208" spans="1:6" x14ac:dyDescent="0.25">
      <c r="A208" s="35" t="s">
        <v>127</v>
      </c>
      <c r="B208" s="35" t="s">
        <v>136</v>
      </c>
      <c r="C208" s="14" t="s">
        <v>6</v>
      </c>
      <c r="D208" s="18">
        <f t="shared" si="3"/>
        <v>27.21</v>
      </c>
      <c r="E208" s="18">
        <v>27.21</v>
      </c>
    </row>
    <row r="209" spans="1:6" x14ac:dyDescent="0.25">
      <c r="A209" s="35" t="s">
        <v>129</v>
      </c>
      <c r="B209" s="35" t="s">
        <v>132</v>
      </c>
      <c r="C209" s="14" t="s">
        <v>6</v>
      </c>
      <c r="D209" s="18">
        <f t="shared" si="3"/>
        <v>11.45</v>
      </c>
      <c r="E209" s="18">
        <v>11.45</v>
      </c>
    </row>
    <row r="210" spans="1:6" x14ac:dyDescent="0.25">
      <c r="A210" s="35" t="s">
        <v>131</v>
      </c>
      <c r="B210" s="35" t="s">
        <v>138</v>
      </c>
      <c r="C210" s="14" t="s">
        <v>6</v>
      </c>
      <c r="D210" s="18">
        <f t="shared" si="3"/>
        <v>37.81</v>
      </c>
      <c r="E210" s="18">
        <v>37.81</v>
      </c>
    </row>
    <row r="211" spans="1:6" x14ac:dyDescent="0.25">
      <c r="A211" s="35" t="s">
        <v>133</v>
      </c>
      <c r="B211" s="35" t="s">
        <v>134</v>
      </c>
      <c r="C211" s="14" t="s">
        <v>6</v>
      </c>
      <c r="D211" s="18">
        <f t="shared" si="3"/>
        <v>16.190000000000001</v>
      </c>
      <c r="E211" s="18">
        <v>16.190000000000001</v>
      </c>
    </row>
    <row r="212" spans="1:6" x14ac:dyDescent="0.25">
      <c r="A212" s="35" t="s">
        <v>135</v>
      </c>
      <c r="B212" s="35" t="s">
        <v>140</v>
      </c>
      <c r="C212" s="14" t="s">
        <v>6</v>
      </c>
      <c r="D212" s="18">
        <f t="shared" si="3"/>
        <v>39.590000000000003</v>
      </c>
      <c r="E212" s="18">
        <v>39.590000000000003</v>
      </c>
    </row>
    <row r="213" spans="1:6" x14ac:dyDescent="0.25">
      <c r="A213" s="83" t="s">
        <v>137</v>
      </c>
      <c r="B213" s="41" t="s">
        <v>1660</v>
      </c>
      <c r="C213" s="14" t="s">
        <v>6</v>
      </c>
      <c r="D213" s="18">
        <f t="shared" si="3"/>
        <v>5.8</v>
      </c>
      <c r="E213" s="86">
        <v>5.8</v>
      </c>
      <c r="F213" s="92"/>
    </row>
    <row r="214" spans="1:6" x14ac:dyDescent="0.25">
      <c r="A214" s="35" t="s">
        <v>139</v>
      </c>
      <c r="B214" s="35" t="s">
        <v>143</v>
      </c>
      <c r="C214" s="14" t="s">
        <v>6</v>
      </c>
      <c r="D214" s="18">
        <f t="shared" si="3"/>
        <v>18.100000000000001</v>
      </c>
      <c r="E214" s="18">
        <v>18.100000000000001</v>
      </c>
    </row>
    <row r="215" spans="1:6" x14ac:dyDescent="0.25">
      <c r="A215" s="35" t="s">
        <v>1161</v>
      </c>
      <c r="B215" s="35" t="s">
        <v>1162</v>
      </c>
      <c r="C215" s="14" t="s">
        <v>6</v>
      </c>
      <c r="D215" s="18">
        <f t="shared" si="3"/>
        <v>53</v>
      </c>
      <c r="E215" s="18">
        <v>53</v>
      </c>
    </row>
    <row r="216" spans="1:6" x14ac:dyDescent="0.25">
      <c r="A216" s="35" t="s">
        <v>1163</v>
      </c>
      <c r="B216" s="35" t="s">
        <v>147</v>
      </c>
      <c r="C216" s="14" t="s">
        <v>6</v>
      </c>
      <c r="D216" s="18">
        <f t="shared" si="3"/>
        <v>13.92</v>
      </c>
      <c r="E216" s="18">
        <v>13.92</v>
      </c>
    </row>
    <row r="217" spans="1:6" x14ac:dyDescent="0.25">
      <c r="A217" s="35" t="s">
        <v>141</v>
      </c>
      <c r="B217" s="35" t="s">
        <v>149</v>
      </c>
      <c r="C217" s="14" t="s">
        <v>6</v>
      </c>
      <c r="D217" s="18">
        <f t="shared" si="3"/>
        <v>10.02</v>
      </c>
      <c r="E217" s="18">
        <v>10.02</v>
      </c>
    </row>
    <row r="218" spans="1:6" x14ac:dyDescent="0.25">
      <c r="A218" s="35" t="s">
        <v>1164</v>
      </c>
      <c r="B218" s="35" t="s">
        <v>145</v>
      </c>
      <c r="C218" s="14" t="s">
        <v>6</v>
      </c>
      <c r="D218" s="18">
        <f t="shared" si="3"/>
        <v>17.12</v>
      </c>
      <c r="E218" s="18">
        <v>17.12</v>
      </c>
    </row>
    <row r="219" spans="1:6" x14ac:dyDescent="0.25">
      <c r="A219" s="35" t="s">
        <v>1165</v>
      </c>
      <c r="B219" s="35" t="s">
        <v>409</v>
      </c>
      <c r="C219" s="14" t="s">
        <v>6</v>
      </c>
      <c r="D219" s="18">
        <f t="shared" si="3"/>
        <v>28.08</v>
      </c>
      <c r="E219" s="18">
        <v>28.08</v>
      </c>
    </row>
    <row r="220" spans="1:6" x14ac:dyDescent="0.25">
      <c r="A220" s="35" t="s">
        <v>1166</v>
      </c>
      <c r="B220" s="35" t="s">
        <v>411</v>
      </c>
      <c r="C220" s="14" t="s">
        <v>6</v>
      </c>
      <c r="D220" s="18">
        <f t="shared" si="3"/>
        <v>38.1</v>
      </c>
      <c r="E220" s="18">
        <v>38.1</v>
      </c>
    </row>
    <row r="221" spans="1:6" x14ac:dyDescent="0.25">
      <c r="A221" s="35" t="s">
        <v>1167</v>
      </c>
      <c r="B221" s="35" t="s">
        <v>410</v>
      </c>
      <c r="C221" s="14" t="s">
        <v>6</v>
      </c>
      <c r="D221" s="18">
        <f t="shared" si="3"/>
        <v>65.17</v>
      </c>
      <c r="E221" s="18">
        <v>65.17</v>
      </c>
    </row>
    <row r="222" spans="1:6" x14ac:dyDescent="0.25">
      <c r="A222" s="83" t="s">
        <v>1168</v>
      </c>
      <c r="B222" s="41" t="s">
        <v>1661</v>
      </c>
      <c r="C222" s="14" t="s">
        <v>6</v>
      </c>
      <c r="D222" s="18">
        <f t="shared" si="3"/>
        <v>25.03</v>
      </c>
      <c r="E222" s="86">
        <v>25.03</v>
      </c>
      <c r="F222" s="92"/>
    </row>
    <row r="223" spans="1:6" x14ac:dyDescent="0.25">
      <c r="A223" s="35" t="s">
        <v>1169</v>
      </c>
      <c r="B223" s="35" t="s">
        <v>154</v>
      </c>
      <c r="C223" s="14" t="s">
        <v>6</v>
      </c>
      <c r="D223" s="18">
        <f t="shared" si="3"/>
        <v>41.01</v>
      </c>
      <c r="E223" s="18">
        <v>41.01</v>
      </c>
    </row>
    <row r="224" spans="1:6" x14ac:dyDescent="0.25">
      <c r="A224" s="35" t="s">
        <v>1170</v>
      </c>
      <c r="B224" s="35" t="s">
        <v>156</v>
      </c>
      <c r="C224" s="14" t="s">
        <v>6</v>
      </c>
      <c r="D224" s="18">
        <f t="shared" ref="D224:D290" si="4">+ROUND(E224*$F$4,2)</f>
        <v>75.900000000000006</v>
      </c>
      <c r="E224" s="18">
        <v>75.900000000000006</v>
      </c>
    </row>
    <row r="225" spans="1:6" x14ac:dyDescent="0.25">
      <c r="A225" s="35" t="s">
        <v>1171</v>
      </c>
      <c r="B225" s="35" t="s">
        <v>151</v>
      </c>
      <c r="C225" s="14" t="s">
        <v>6</v>
      </c>
      <c r="D225" s="18">
        <f t="shared" si="4"/>
        <v>37.869999999999997</v>
      </c>
      <c r="E225" s="18">
        <v>37.869999999999997</v>
      </c>
    </row>
    <row r="226" spans="1:6" x14ac:dyDescent="0.25">
      <c r="A226" s="35" t="s">
        <v>1172</v>
      </c>
      <c r="B226" s="35" t="s">
        <v>158</v>
      </c>
      <c r="C226" s="14" t="s">
        <v>6</v>
      </c>
      <c r="D226" s="18">
        <f t="shared" si="4"/>
        <v>2.56</v>
      </c>
      <c r="E226" s="18">
        <v>2.56</v>
      </c>
    </row>
    <row r="227" spans="1:6" x14ac:dyDescent="0.25">
      <c r="A227" s="35" t="s">
        <v>142</v>
      </c>
      <c r="B227" s="35" t="s">
        <v>1173</v>
      </c>
      <c r="C227" s="14" t="s">
        <v>6</v>
      </c>
      <c r="D227" s="18">
        <f t="shared" si="4"/>
        <v>11.31</v>
      </c>
      <c r="E227" s="18">
        <v>11.31</v>
      </c>
    </row>
    <row r="228" spans="1:6" x14ac:dyDescent="0.25">
      <c r="A228" s="35" t="s">
        <v>1174</v>
      </c>
      <c r="B228" s="35" t="s">
        <v>1175</v>
      </c>
      <c r="C228" s="14" t="s">
        <v>6</v>
      </c>
      <c r="D228" s="18">
        <f t="shared" si="4"/>
        <v>80.08</v>
      </c>
      <c r="E228" s="18">
        <v>80.08</v>
      </c>
    </row>
    <row r="229" spans="1:6" x14ac:dyDescent="0.25">
      <c r="A229" s="35" t="s">
        <v>1176</v>
      </c>
      <c r="B229" s="35" t="s">
        <v>1177</v>
      </c>
      <c r="C229" s="14" t="s">
        <v>6</v>
      </c>
      <c r="D229" s="18">
        <f t="shared" si="4"/>
        <v>66.89</v>
      </c>
      <c r="E229" s="18">
        <v>66.89</v>
      </c>
    </row>
    <row r="230" spans="1:6" x14ac:dyDescent="0.25">
      <c r="A230" s="35" t="s">
        <v>1178</v>
      </c>
      <c r="B230" s="35" t="s">
        <v>161</v>
      </c>
      <c r="C230" s="14" t="s">
        <v>6</v>
      </c>
      <c r="D230" s="18">
        <f t="shared" si="4"/>
        <v>9.0500000000000007</v>
      </c>
      <c r="E230" s="18">
        <v>9.0500000000000007</v>
      </c>
    </row>
    <row r="231" spans="1:6" x14ac:dyDescent="0.25">
      <c r="A231" s="35" t="s">
        <v>1179</v>
      </c>
      <c r="B231" s="35" t="s">
        <v>160</v>
      </c>
      <c r="C231" s="14" t="s">
        <v>6</v>
      </c>
      <c r="D231" s="18">
        <f t="shared" si="4"/>
        <v>5.59</v>
      </c>
      <c r="E231" s="18">
        <v>5.59</v>
      </c>
    </row>
    <row r="232" spans="1:6" x14ac:dyDescent="0.25">
      <c r="A232" s="35" t="s">
        <v>1180</v>
      </c>
      <c r="B232" s="35" t="s">
        <v>1181</v>
      </c>
      <c r="C232" s="14" t="s">
        <v>6</v>
      </c>
      <c r="D232" s="18">
        <f t="shared" si="4"/>
        <v>3.09</v>
      </c>
      <c r="E232" s="18">
        <v>3.09</v>
      </c>
    </row>
    <row r="233" spans="1:6" x14ac:dyDescent="0.25">
      <c r="A233" s="35" t="s">
        <v>1182</v>
      </c>
      <c r="B233" s="35" t="s">
        <v>162</v>
      </c>
      <c r="C233" s="14" t="s">
        <v>6</v>
      </c>
      <c r="D233" s="18">
        <f t="shared" si="4"/>
        <v>2.89</v>
      </c>
      <c r="E233" s="18">
        <v>2.89</v>
      </c>
    </row>
    <row r="234" spans="1:6" x14ac:dyDescent="0.25">
      <c r="A234" s="35" t="s">
        <v>1183</v>
      </c>
      <c r="B234" s="35" t="s">
        <v>163</v>
      </c>
      <c r="C234" s="14" t="s">
        <v>6</v>
      </c>
      <c r="D234" s="18">
        <f t="shared" si="4"/>
        <v>18.420000000000002</v>
      </c>
      <c r="E234" s="18">
        <v>18.419999999999998</v>
      </c>
    </row>
    <row r="235" spans="1:6" x14ac:dyDescent="0.25">
      <c r="A235" s="35" t="s">
        <v>1184</v>
      </c>
      <c r="B235" s="35" t="s">
        <v>1185</v>
      </c>
      <c r="C235" s="14" t="s">
        <v>6</v>
      </c>
      <c r="D235" s="18">
        <f t="shared" si="4"/>
        <v>15.16</v>
      </c>
      <c r="E235" s="18">
        <v>15.16</v>
      </c>
    </row>
    <row r="236" spans="1:6" x14ac:dyDescent="0.25">
      <c r="A236" s="35" t="s">
        <v>1186</v>
      </c>
      <c r="B236" s="35" t="s">
        <v>164</v>
      </c>
      <c r="C236" s="14" t="s">
        <v>6</v>
      </c>
      <c r="D236" s="18">
        <f t="shared" si="4"/>
        <v>13.99</v>
      </c>
      <c r="E236" s="18">
        <v>13.989999999999998</v>
      </c>
    </row>
    <row r="237" spans="1:6" x14ac:dyDescent="0.25">
      <c r="A237" s="83" t="s">
        <v>144</v>
      </c>
      <c r="B237" s="41" t="s">
        <v>1662</v>
      </c>
      <c r="C237" s="14" t="s">
        <v>6</v>
      </c>
      <c r="D237" s="18">
        <f t="shared" si="4"/>
        <v>0.54</v>
      </c>
      <c r="E237" s="86">
        <v>0.54</v>
      </c>
      <c r="F237" s="92"/>
    </row>
    <row r="238" spans="1:6" x14ac:dyDescent="0.25">
      <c r="A238" s="35" t="s">
        <v>146</v>
      </c>
      <c r="B238" s="35" t="s">
        <v>954</v>
      </c>
      <c r="C238" s="14" t="s">
        <v>6</v>
      </c>
      <c r="D238" s="18">
        <f t="shared" si="4"/>
        <v>5.01</v>
      </c>
      <c r="E238" s="18">
        <v>5.01</v>
      </c>
    </row>
    <row r="239" spans="1:6" x14ac:dyDescent="0.25">
      <c r="A239" s="83" t="s">
        <v>148</v>
      </c>
      <c r="B239" s="41" t="s">
        <v>1663</v>
      </c>
      <c r="C239" s="14" t="s">
        <v>6</v>
      </c>
      <c r="D239" s="18">
        <f t="shared" si="4"/>
        <v>6.03</v>
      </c>
      <c r="E239" s="86">
        <v>6.03</v>
      </c>
      <c r="F239" s="92"/>
    </row>
    <row r="240" spans="1:6" x14ac:dyDescent="0.25">
      <c r="A240" s="35" t="s">
        <v>1187</v>
      </c>
      <c r="B240" s="35" t="s">
        <v>1188</v>
      </c>
      <c r="C240" s="14" t="s">
        <v>6</v>
      </c>
      <c r="D240" s="18">
        <f t="shared" si="4"/>
        <v>15.62</v>
      </c>
      <c r="E240" s="18">
        <v>15.62</v>
      </c>
    </row>
    <row r="241" spans="1:6" x14ac:dyDescent="0.25">
      <c r="A241" s="35" t="s">
        <v>1189</v>
      </c>
      <c r="B241" s="35" t="s">
        <v>393</v>
      </c>
      <c r="C241" s="14" t="s">
        <v>6</v>
      </c>
      <c r="D241" s="18">
        <f t="shared" si="4"/>
        <v>1</v>
      </c>
      <c r="E241" s="18">
        <v>1</v>
      </c>
    </row>
    <row r="242" spans="1:6" x14ac:dyDescent="0.25">
      <c r="A242" s="35" t="s">
        <v>1190</v>
      </c>
      <c r="B242" s="35" t="s">
        <v>394</v>
      </c>
      <c r="C242" s="14" t="s">
        <v>6</v>
      </c>
      <c r="D242" s="18">
        <f t="shared" ref="D242:D259" si="5">+ROUND(E242*$F$4,2)</f>
        <v>1.88</v>
      </c>
      <c r="E242" s="18">
        <v>1.88</v>
      </c>
    </row>
    <row r="243" spans="1:6" x14ac:dyDescent="0.25">
      <c r="A243" s="35" t="s">
        <v>1191</v>
      </c>
      <c r="B243" s="35" t="s">
        <v>170</v>
      </c>
      <c r="C243" s="14" t="s">
        <v>6</v>
      </c>
      <c r="D243" s="18">
        <f t="shared" si="5"/>
        <v>3.85</v>
      </c>
      <c r="E243" s="18">
        <v>3.85</v>
      </c>
    </row>
    <row r="244" spans="1:6" x14ac:dyDescent="0.25">
      <c r="A244" s="35" t="s">
        <v>1192</v>
      </c>
      <c r="B244" s="35" t="s">
        <v>171</v>
      </c>
      <c r="C244" s="14" t="s">
        <v>6</v>
      </c>
      <c r="D244" s="18">
        <f t="shared" si="5"/>
        <v>4.16</v>
      </c>
      <c r="E244" s="18">
        <v>4.16</v>
      </c>
    </row>
    <row r="245" spans="1:6" x14ac:dyDescent="0.25">
      <c r="A245" s="35" t="s">
        <v>1193</v>
      </c>
      <c r="B245" s="35" t="s">
        <v>378</v>
      </c>
      <c r="C245" s="14" t="s">
        <v>6</v>
      </c>
      <c r="D245" s="18">
        <f t="shared" si="5"/>
        <v>4.0999999999999996</v>
      </c>
      <c r="E245" s="18">
        <v>4.0999999999999996</v>
      </c>
    </row>
    <row r="246" spans="1:6" x14ac:dyDescent="0.25">
      <c r="A246" s="35" t="s">
        <v>1194</v>
      </c>
      <c r="B246" s="35" t="s">
        <v>169</v>
      </c>
      <c r="C246" s="14" t="s">
        <v>6</v>
      </c>
      <c r="D246" s="18">
        <f t="shared" si="5"/>
        <v>4.5999999999999996</v>
      </c>
      <c r="E246" s="18">
        <v>4.5999999999999996</v>
      </c>
    </row>
    <row r="247" spans="1:6" x14ac:dyDescent="0.25">
      <c r="A247" s="35" t="s">
        <v>150</v>
      </c>
      <c r="B247" s="35" t="s">
        <v>178</v>
      </c>
      <c r="C247" s="14" t="s">
        <v>6</v>
      </c>
      <c r="D247" s="18">
        <f t="shared" si="5"/>
        <v>0.65</v>
      </c>
      <c r="E247" s="18">
        <v>0.65</v>
      </c>
    </row>
    <row r="248" spans="1:6" ht="27" x14ac:dyDescent="0.25">
      <c r="A248" s="83" t="s">
        <v>152</v>
      </c>
      <c r="B248" s="41" t="s">
        <v>1664</v>
      </c>
      <c r="C248" s="14" t="s">
        <v>6</v>
      </c>
      <c r="D248" s="18">
        <f t="shared" si="5"/>
        <v>0.64</v>
      </c>
      <c r="E248" s="86">
        <v>0.64</v>
      </c>
      <c r="F248" s="92"/>
    </row>
    <row r="249" spans="1:6" x14ac:dyDescent="0.25">
      <c r="A249" s="35" t="s">
        <v>153</v>
      </c>
      <c r="B249" s="35" t="s">
        <v>441</v>
      </c>
      <c r="C249" s="14" t="s">
        <v>6</v>
      </c>
      <c r="D249" s="18">
        <f t="shared" si="5"/>
        <v>1.49</v>
      </c>
      <c r="E249" s="18">
        <v>1.49</v>
      </c>
    </row>
    <row r="250" spans="1:6" x14ac:dyDescent="0.25">
      <c r="A250" s="35" t="s">
        <v>155</v>
      </c>
      <c r="B250" s="35" t="s">
        <v>168</v>
      </c>
      <c r="C250" s="14" t="s">
        <v>6</v>
      </c>
      <c r="D250" s="18">
        <f t="shared" si="5"/>
        <v>1.35</v>
      </c>
      <c r="E250" s="18">
        <v>1.35</v>
      </c>
    </row>
    <row r="251" spans="1:6" x14ac:dyDescent="0.25">
      <c r="A251" s="35" t="s">
        <v>1195</v>
      </c>
      <c r="B251" s="35" t="s">
        <v>379</v>
      </c>
      <c r="C251" s="14" t="s">
        <v>6</v>
      </c>
      <c r="D251" s="18">
        <f t="shared" si="5"/>
        <v>1.69</v>
      </c>
      <c r="E251" s="18">
        <v>1.69</v>
      </c>
    </row>
    <row r="252" spans="1:6" x14ac:dyDescent="0.25">
      <c r="A252" s="35" t="s">
        <v>1196</v>
      </c>
      <c r="B252" s="35" t="s">
        <v>165</v>
      </c>
      <c r="C252" s="14" t="s">
        <v>6</v>
      </c>
      <c r="D252" s="18">
        <f t="shared" si="5"/>
        <v>1.56</v>
      </c>
      <c r="E252" s="18">
        <v>1.56</v>
      </c>
    </row>
    <row r="253" spans="1:6" x14ac:dyDescent="0.25">
      <c r="A253" s="35" t="s">
        <v>1197</v>
      </c>
      <c r="B253" s="35" t="s">
        <v>1198</v>
      </c>
      <c r="C253" s="14" t="s">
        <v>6</v>
      </c>
      <c r="D253" s="18">
        <f t="shared" si="5"/>
        <v>0.6</v>
      </c>
      <c r="E253" s="18">
        <v>0.6</v>
      </c>
    </row>
    <row r="254" spans="1:6" x14ac:dyDescent="0.25">
      <c r="A254" s="35" t="s">
        <v>1199</v>
      </c>
      <c r="B254" s="35" t="s">
        <v>166</v>
      </c>
      <c r="C254" s="14" t="s">
        <v>6</v>
      </c>
      <c r="D254" s="18">
        <f t="shared" si="5"/>
        <v>2.2599999999999998</v>
      </c>
      <c r="E254" s="18">
        <v>2.2599999999999998</v>
      </c>
    </row>
    <row r="255" spans="1:6" x14ac:dyDescent="0.25">
      <c r="A255" s="35" t="s">
        <v>1200</v>
      </c>
      <c r="B255" s="35" t="s">
        <v>167</v>
      </c>
      <c r="C255" s="14" t="s">
        <v>6</v>
      </c>
      <c r="D255" s="18">
        <f t="shared" si="5"/>
        <v>2.4900000000000002</v>
      </c>
      <c r="E255" s="18">
        <v>2.4899999999999998</v>
      </c>
    </row>
    <row r="256" spans="1:6" x14ac:dyDescent="0.25">
      <c r="A256" s="35" t="s">
        <v>1201</v>
      </c>
      <c r="B256" s="35" t="s">
        <v>176</v>
      </c>
      <c r="C256" s="14" t="s">
        <v>6</v>
      </c>
      <c r="D256" s="18">
        <f t="shared" si="5"/>
        <v>4.3099999999999996</v>
      </c>
      <c r="E256" s="18">
        <v>4.3099999999999996</v>
      </c>
    </row>
    <row r="257" spans="1:5" x14ac:dyDescent="0.25">
      <c r="A257" s="35" t="s">
        <v>157</v>
      </c>
      <c r="B257" s="35" t="s">
        <v>177</v>
      </c>
      <c r="C257" s="14" t="s">
        <v>6</v>
      </c>
      <c r="D257" s="18">
        <f t="shared" si="5"/>
        <v>4.41</v>
      </c>
      <c r="E257" s="18">
        <v>4.41</v>
      </c>
    </row>
    <row r="258" spans="1:5" x14ac:dyDescent="0.25">
      <c r="A258" s="35" t="s">
        <v>1202</v>
      </c>
      <c r="B258" s="35" t="s">
        <v>380</v>
      </c>
      <c r="C258" s="14" t="s">
        <v>6</v>
      </c>
      <c r="D258" s="18">
        <f t="shared" si="5"/>
        <v>5.53</v>
      </c>
      <c r="E258" s="18">
        <v>5.53</v>
      </c>
    </row>
    <row r="259" spans="1:5" x14ac:dyDescent="0.25">
      <c r="A259" s="35" t="s">
        <v>1203</v>
      </c>
      <c r="B259" s="35" t="s">
        <v>174</v>
      </c>
      <c r="C259" s="14" t="s">
        <v>6</v>
      </c>
      <c r="D259" s="18">
        <f t="shared" si="5"/>
        <v>3.96</v>
      </c>
      <c r="E259" s="18">
        <v>3.96</v>
      </c>
    </row>
    <row r="260" spans="1:5" x14ac:dyDescent="0.25">
      <c r="A260" s="35" t="s">
        <v>1204</v>
      </c>
      <c r="B260" s="35" t="s">
        <v>175</v>
      </c>
      <c r="C260" s="14" t="s">
        <v>6</v>
      </c>
      <c r="D260" s="18">
        <f t="shared" si="4"/>
        <v>3.64</v>
      </c>
      <c r="E260" s="18">
        <v>3.64</v>
      </c>
    </row>
    <row r="261" spans="1:5" x14ac:dyDescent="0.25">
      <c r="A261" s="35" t="s">
        <v>1205</v>
      </c>
      <c r="B261" s="35" t="s">
        <v>173</v>
      </c>
      <c r="C261" s="14" t="s">
        <v>6</v>
      </c>
      <c r="D261" s="18">
        <f t="shared" si="4"/>
        <v>3.81</v>
      </c>
      <c r="E261" s="18">
        <v>3.81</v>
      </c>
    </row>
    <row r="262" spans="1:5" x14ac:dyDescent="0.25">
      <c r="A262" s="35" t="s">
        <v>1206</v>
      </c>
      <c r="B262" s="35" t="s">
        <v>172</v>
      </c>
      <c r="C262" s="14" t="s">
        <v>6</v>
      </c>
      <c r="D262" s="18">
        <f t="shared" si="4"/>
        <v>4.13</v>
      </c>
      <c r="E262" s="18">
        <v>4.13</v>
      </c>
    </row>
    <row r="263" spans="1:5" x14ac:dyDescent="0.25">
      <c r="A263" s="35" t="s">
        <v>1207</v>
      </c>
      <c r="B263" s="35" t="s">
        <v>1208</v>
      </c>
      <c r="C263" s="14" t="s">
        <v>6</v>
      </c>
      <c r="D263" s="18">
        <f t="shared" si="4"/>
        <v>6.78</v>
      </c>
      <c r="E263" s="18">
        <v>6.78</v>
      </c>
    </row>
    <row r="264" spans="1:5" x14ac:dyDescent="0.25">
      <c r="A264" s="35" t="s">
        <v>1209</v>
      </c>
      <c r="B264" s="35" t="s">
        <v>985</v>
      </c>
      <c r="C264" s="14" t="s">
        <v>6</v>
      </c>
      <c r="D264" s="18">
        <f t="shared" si="4"/>
        <v>6.78</v>
      </c>
      <c r="E264" s="18">
        <v>6.78</v>
      </c>
    </row>
    <row r="265" spans="1:5" x14ac:dyDescent="0.25">
      <c r="A265" s="83" t="s">
        <v>1210</v>
      </c>
      <c r="B265" s="35" t="s">
        <v>1211</v>
      </c>
      <c r="C265" s="14" t="s">
        <v>6</v>
      </c>
      <c r="D265" s="18">
        <f t="shared" si="4"/>
        <v>1.1499999999999999</v>
      </c>
      <c r="E265" s="86">
        <v>1.1499999999999999</v>
      </c>
    </row>
    <row r="266" spans="1:5" x14ac:dyDescent="0.25">
      <c r="A266" s="35" t="s">
        <v>1212</v>
      </c>
      <c r="B266" s="35" t="s">
        <v>1213</v>
      </c>
      <c r="C266" s="14" t="s">
        <v>6</v>
      </c>
      <c r="D266" s="18">
        <f t="shared" si="4"/>
        <v>8.89</v>
      </c>
      <c r="E266" s="18">
        <v>8.89</v>
      </c>
    </row>
    <row r="267" spans="1:5" x14ac:dyDescent="0.25">
      <c r="A267" s="42" t="s">
        <v>159</v>
      </c>
      <c r="B267" s="42" t="s">
        <v>956</v>
      </c>
      <c r="C267" s="17" t="s">
        <v>6</v>
      </c>
      <c r="D267" s="18">
        <f t="shared" si="4"/>
        <v>0.9</v>
      </c>
      <c r="E267" s="18">
        <v>0.9</v>
      </c>
    </row>
    <row r="268" spans="1:5" x14ac:dyDescent="0.25">
      <c r="A268" s="35" t="s">
        <v>1214</v>
      </c>
      <c r="B268" s="35" t="s">
        <v>1215</v>
      </c>
      <c r="C268" s="14" t="s">
        <v>6</v>
      </c>
      <c r="D268" s="18">
        <f t="shared" si="4"/>
        <v>297.20999999999998</v>
      </c>
      <c r="E268" s="18">
        <v>297.20999999999998</v>
      </c>
    </row>
    <row r="269" spans="1:5" x14ac:dyDescent="0.25">
      <c r="A269" s="42" t="s">
        <v>1216</v>
      </c>
      <c r="B269" s="36" t="s">
        <v>180</v>
      </c>
      <c r="C269" s="15" t="s">
        <v>6</v>
      </c>
      <c r="D269" s="18">
        <f t="shared" si="4"/>
        <v>28.08</v>
      </c>
      <c r="E269" s="18">
        <v>28.08</v>
      </c>
    </row>
    <row r="270" spans="1:5" x14ac:dyDescent="0.25">
      <c r="A270" s="35" t="s">
        <v>1217</v>
      </c>
      <c r="B270" s="36" t="s">
        <v>1218</v>
      </c>
      <c r="C270" s="15" t="s">
        <v>6</v>
      </c>
      <c r="D270" s="18">
        <f t="shared" si="4"/>
        <v>88.23</v>
      </c>
      <c r="E270" s="18">
        <v>88.23</v>
      </c>
    </row>
    <row r="271" spans="1:5" x14ac:dyDescent="0.25">
      <c r="A271" s="42" t="s">
        <v>1219</v>
      </c>
      <c r="B271" s="36" t="s">
        <v>1220</v>
      </c>
      <c r="C271" s="15" t="s">
        <v>6</v>
      </c>
      <c r="D271" s="18">
        <f t="shared" si="4"/>
        <v>176.45</v>
      </c>
      <c r="E271" s="18">
        <v>176.45000000000002</v>
      </c>
    </row>
    <row r="272" spans="1:5" x14ac:dyDescent="0.25">
      <c r="A272" s="35" t="s">
        <v>1221</v>
      </c>
      <c r="B272" s="36" t="s">
        <v>181</v>
      </c>
      <c r="C272" s="15" t="s">
        <v>6</v>
      </c>
      <c r="D272" s="18">
        <f t="shared" si="4"/>
        <v>65.17</v>
      </c>
      <c r="E272" s="18">
        <v>65.17</v>
      </c>
    </row>
    <row r="273" spans="1:6" x14ac:dyDescent="0.25">
      <c r="A273" s="42" t="s">
        <v>1222</v>
      </c>
      <c r="B273" s="36" t="s">
        <v>395</v>
      </c>
      <c r="C273" s="15" t="s">
        <v>6</v>
      </c>
      <c r="D273" s="18">
        <f t="shared" si="4"/>
        <v>12.75</v>
      </c>
      <c r="E273" s="18">
        <v>12.75</v>
      </c>
    </row>
    <row r="274" spans="1:6" x14ac:dyDescent="0.25">
      <c r="A274" s="35" t="s">
        <v>1223</v>
      </c>
      <c r="B274" s="36" t="s">
        <v>955</v>
      </c>
      <c r="C274" s="15" t="s">
        <v>6</v>
      </c>
      <c r="D274" s="18">
        <f t="shared" si="4"/>
        <v>11.24</v>
      </c>
      <c r="E274" s="18">
        <v>11.24</v>
      </c>
    </row>
    <row r="275" spans="1:6" x14ac:dyDescent="0.25">
      <c r="A275" s="42" t="s">
        <v>1224</v>
      </c>
      <c r="B275" s="36" t="s">
        <v>179</v>
      </c>
      <c r="C275" s="15" t="s">
        <v>6</v>
      </c>
      <c r="D275" s="18">
        <f t="shared" si="4"/>
        <v>1.27</v>
      </c>
      <c r="E275" s="18">
        <v>1.27</v>
      </c>
    </row>
    <row r="276" spans="1:6" x14ac:dyDescent="0.25">
      <c r="A276" s="83" t="s">
        <v>1225</v>
      </c>
      <c r="B276" s="38" t="s">
        <v>1685</v>
      </c>
      <c r="C276" s="15" t="s">
        <v>6</v>
      </c>
      <c r="D276" s="18">
        <f t="shared" si="4"/>
        <v>8.6</v>
      </c>
      <c r="E276" s="90">
        <v>8.6</v>
      </c>
      <c r="F276" s="92"/>
    </row>
    <row r="277" spans="1:6" x14ac:dyDescent="0.25">
      <c r="A277" s="35"/>
      <c r="B277" s="36"/>
      <c r="C277" s="15"/>
      <c r="D277" s="18"/>
      <c r="E277" s="18"/>
    </row>
    <row r="278" spans="1:6" x14ac:dyDescent="0.25">
      <c r="A278" s="35"/>
      <c r="B278" s="36"/>
      <c r="C278" s="15"/>
      <c r="D278" s="18"/>
      <c r="E278" s="18"/>
    </row>
    <row r="279" spans="1:6" x14ac:dyDescent="0.25">
      <c r="A279" s="35"/>
      <c r="B279" s="36"/>
      <c r="C279" s="15"/>
      <c r="D279" s="18"/>
      <c r="E279" s="18"/>
    </row>
    <row r="280" spans="1:6" x14ac:dyDescent="0.25">
      <c r="A280" s="36"/>
      <c r="B280" s="36"/>
      <c r="C280" s="15"/>
      <c r="D280" s="18"/>
      <c r="E280" s="18"/>
    </row>
    <row r="281" spans="1:6" x14ac:dyDescent="0.25">
      <c r="A281" s="36"/>
      <c r="B281" s="36"/>
      <c r="C281" s="15"/>
      <c r="D281" s="18">
        <f t="shared" si="4"/>
        <v>0</v>
      </c>
      <c r="E281" s="18">
        <v>0</v>
      </c>
    </row>
    <row r="282" spans="1:6" x14ac:dyDescent="0.25">
      <c r="A282" s="36"/>
      <c r="B282" s="36"/>
      <c r="C282" s="15"/>
      <c r="D282" s="18">
        <f t="shared" si="4"/>
        <v>0</v>
      </c>
      <c r="E282" s="18">
        <v>0</v>
      </c>
    </row>
    <row r="283" spans="1:6" x14ac:dyDescent="0.25">
      <c r="A283" s="36"/>
      <c r="B283" s="36"/>
      <c r="C283" s="15"/>
      <c r="D283" s="18">
        <f t="shared" si="4"/>
        <v>0</v>
      </c>
      <c r="E283" s="18">
        <v>0</v>
      </c>
    </row>
    <row r="284" spans="1:6" x14ac:dyDescent="0.25">
      <c r="A284" s="33" t="s">
        <v>182</v>
      </c>
      <c r="B284" s="34"/>
      <c r="C284" s="13"/>
      <c r="D284" s="24"/>
      <c r="E284" s="24"/>
    </row>
    <row r="285" spans="1:6" x14ac:dyDescent="0.25">
      <c r="A285" s="35" t="s">
        <v>183</v>
      </c>
      <c r="B285" s="35" t="s">
        <v>221</v>
      </c>
      <c r="C285" s="14" t="s">
        <v>6</v>
      </c>
      <c r="D285" s="18">
        <f t="shared" si="4"/>
        <v>4.5999999999999996</v>
      </c>
      <c r="E285" s="18">
        <v>4.5999999999999996</v>
      </c>
    </row>
    <row r="286" spans="1:6" x14ac:dyDescent="0.25">
      <c r="A286" s="35" t="s">
        <v>185</v>
      </c>
      <c r="B286" s="35" t="s">
        <v>223</v>
      </c>
      <c r="C286" s="14" t="s">
        <v>6</v>
      </c>
      <c r="D286" s="18">
        <f t="shared" si="4"/>
        <v>75.19</v>
      </c>
      <c r="E286" s="18">
        <v>75.190000000000012</v>
      </c>
    </row>
    <row r="287" spans="1:6" x14ac:dyDescent="0.25">
      <c r="A287" s="35" t="s">
        <v>1226</v>
      </c>
      <c r="B287" s="35" t="s">
        <v>1227</v>
      </c>
      <c r="C287" s="14" t="s">
        <v>6</v>
      </c>
      <c r="D287" s="18">
        <f t="shared" si="4"/>
        <v>39.630000000000003</v>
      </c>
      <c r="E287" s="18">
        <v>39.630000000000003</v>
      </c>
    </row>
    <row r="288" spans="1:6" x14ac:dyDescent="0.25">
      <c r="A288" s="35" t="s">
        <v>1228</v>
      </c>
      <c r="B288" s="35" t="s">
        <v>1229</v>
      </c>
      <c r="C288" s="14" t="s">
        <v>6</v>
      </c>
      <c r="D288" s="18">
        <f t="shared" si="4"/>
        <v>74.3</v>
      </c>
      <c r="E288" s="18">
        <v>74.3</v>
      </c>
    </row>
    <row r="289" spans="1:5" x14ac:dyDescent="0.25">
      <c r="A289" s="35" t="s">
        <v>1230</v>
      </c>
      <c r="B289" s="35" t="s">
        <v>220</v>
      </c>
      <c r="C289" s="14" t="s">
        <v>6</v>
      </c>
      <c r="D289" s="18">
        <f t="shared" si="4"/>
        <v>9.19</v>
      </c>
      <c r="E289" s="18">
        <v>9.19</v>
      </c>
    </row>
    <row r="290" spans="1:5" x14ac:dyDescent="0.25">
      <c r="A290" s="35" t="s">
        <v>1231</v>
      </c>
      <c r="B290" s="35" t="s">
        <v>211</v>
      </c>
      <c r="C290" s="14" t="s">
        <v>6</v>
      </c>
      <c r="D290" s="18">
        <f t="shared" si="4"/>
        <v>118.88</v>
      </c>
      <c r="E290" s="18">
        <v>118.88</v>
      </c>
    </row>
    <row r="291" spans="1:5" x14ac:dyDescent="0.25">
      <c r="A291" s="35" t="s">
        <v>1232</v>
      </c>
      <c r="B291" s="35" t="s">
        <v>212</v>
      </c>
      <c r="C291" s="14" t="s">
        <v>6</v>
      </c>
      <c r="D291" s="18">
        <f t="shared" ref="D291:D366" si="6">+ROUND(E291*$F$4,2)</f>
        <v>144.01</v>
      </c>
      <c r="E291" s="18">
        <v>144.01</v>
      </c>
    </row>
    <row r="292" spans="1:5" x14ac:dyDescent="0.25">
      <c r="A292" s="35" t="s">
        <v>1233</v>
      </c>
      <c r="B292" s="35" t="s">
        <v>213</v>
      </c>
      <c r="C292" s="14" t="s">
        <v>6</v>
      </c>
      <c r="D292" s="18">
        <f t="shared" si="6"/>
        <v>161.59</v>
      </c>
      <c r="E292" s="18">
        <v>161.59</v>
      </c>
    </row>
    <row r="293" spans="1:5" x14ac:dyDescent="0.25">
      <c r="A293" s="35" t="s">
        <v>1234</v>
      </c>
      <c r="B293" s="35" t="s">
        <v>214</v>
      </c>
      <c r="C293" s="14" t="s">
        <v>6</v>
      </c>
      <c r="D293" s="18">
        <f t="shared" si="6"/>
        <v>107</v>
      </c>
      <c r="E293" s="18">
        <v>107</v>
      </c>
    </row>
    <row r="294" spans="1:5" x14ac:dyDescent="0.25">
      <c r="A294" s="35" t="s">
        <v>187</v>
      </c>
      <c r="B294" s="35" t="s">
        <v>215</v>
      </c>
      <c r="C294" s="14" t="s">
        <v>6</v>
      </c>
      <c r="D294" s="18">
        <f t="shared" si="6"/>
        <v>133.75</v>
      </c>
      <c r="E294" s="18">
        <v>133.75</v>
      </c>
    </row>
    <row r="295" spans="1:5" x14ac:dyDescent="0.25">
      <c r="A295" s="35" t="s">
        <v>189</v>
      </c>
      <c r="B295" s="35" t="s">
        <v>216</v>
      </c>
      <c r="C295" s="14" t="s">
        <v>6</v>
      </c>
      <c r="D295" s="18">
        <f t="shared" si="6"/>
        <v>141.72</v>
      </c>
      <c r="E295" s="18">
        <v>141.72</v>
      </c>
    </row>
    <row r="296" spans="1:5" x14ac:dyDescent="0.25">
      <c r="A296" s="35" t="s">
        <v>1235</v>
      </c>
      <c r="B296" s="35" t="s">
        <v>184</v>
      </c>
      <c r="C296" s="14" t="s">
        <v>6</v>
      </c>
      <c r="D296" s="18">
        <f t="shared" si="6"/>
        <v>167.72</v>
      </c>
      <c r="E296" s="18">
        <v>167.72</v>
      </c>
    </row>
    <row r="297" spans="1:5" x14ac:dyDescent="0.25">
      <c r="A297" s="35" t="s">
        <v>1236</v>
      </c>
      <c r="B297" s="35" t="s">
        <v>186</v>
      </c>
      <c r="C297" s="14" t="s">
        <v>6</v>
      </c>
      <c r="D297" s="18">
        <f t="shared" si="6"/>
        <v>229.75</v>
      </c>
      <c r="E297" s="18">
        <v>229.75</v>
      </c>
    </row>
    <row r="298" spans="1:5" x14ac:dyDescent="0.25">
      <c r="A298" s="35" t="s">
        <v>1237</v>
      </c>
      <c r="B298" s="35" t="s">
        <v>188</v>
      </c>
      <c r="C298" s="14" t="s">
        <v>6</v>
      </c>
      <c r="D298" s="18">
        <f t="shared" si="6"/>
        <v>238.52</v>
      </c>
      <c r="E298" s="18">
        <v>238.51999999999998</v>
      </c>
    </row>
    <row r="299" spans="1:5" x14ac:dyDescent="0.25">
      <c r="A299" s="35" t="s">
        <v>1238</v>
      </c>
      <c r="B299" s="35" t="s">
        <v>190</v>
      </c>
      <c r="C299" s="14" t="s">
        <v>6</v>
      </c>
      <c r="D299" s="18">
        <f t="shared" si="6"/>
        <v>258.51</v>
      </c>
      <c r="E299" s="18">
        <v>258.51</v>
      </c>
    </row>
    <row r="300" spans="1:5" x14ac:dyDescent="0.25">
      <c r="A300" s="35" t="s">
        <v>1239</v>
      </c>
      <c r="B300" s="35" t="s">
        <v>194</v>
      </c>
      <c r="C300" s="14" t="s">
        <v>6</v>
      </c>
      <c r="D300" s="18">
        <f t="shared" si="6"/>
        <v>207.41</v>
      </c>
      <c r="E300" s="18">
        <v>207.41000000000003</v>
      </c>
    </row>
    <row r="301" spans="1:5" x14ac:dyDescent="0.25">
      <c r="A301" s="35" t="s">
        <v>1240</v>
      </c>
      <c r="B301" s="35" t="s">
        <v>196</v>
      </c>
      <c r="C301" s="14" t="s">
        <v>6</v>
      </c>
      <c r="D301" s="18">
        <f t="shared" si="6"/>
        <v>275.70999999999998</v>
      </c>
      <c r="E301" s="18">
        <v>275.71000000000004</v>
      </c>
    </row>
    <row r="302" spans="1:5" x14ac:dyDescent="0.25">
      <c r="A302" s="35" t="s">
        <v>1241</v>
      </c>
      <c r="B302" s="35" t="s">
        <v>198</v>
      </c>
      <c r="C302" s="14" t="s">
        <v>6</v>
      </c>
      <c r="D302" s="18">
        <f t="shared" si="6"/>
        <v>320.83</v>
      </c>
      <c r="E302" s="18">
        <v>320.83</v>
      </c>
    </row>
    <row r="303" spans="1:5" x14ac:dyDescent="0.25">
      <c r="A303" s="35" t="s">
        <v>1242</v>
      </c>
      <c r="B303" s="35" t="s">
        <v>200</v>
      </c>
      <c r="C303" s="14" t="s">
        <v>6</v>
      </c>
      <c r="D303" s="18">
        <f t="shared" si="6"/>
        <v>352.91</v>
      </c>
      <c r="E303" s="18">
        <v>352.91</v>
      </c>
    </row>
    <row r="304" spans="1:5" x14ac:dyDescent="0.25">
      <c r="A304" s="35" t="s">
        <v>191</v>
      </c>
      <c r="B304" s="35" t="s">
        <v>192</v>
      </c>
      <c r="C304" s="14" t="s">
        <v>6</v>
      </c>
      <c r="D304" s="18">
        <f t="shared" si="6"/>
        <v>201.26</v>
      </c>
      <c r="E304" s="18">
        <v>201.26000000000002</v>
      </c>
    </row>
    <row r="305" spans="1:5" x14ac:dyDescent="0.25">
      <c r="A305" s="35" t="s">
        <v>193</v>
      </c>
      <c r="B305" s="35" t="s">
        <v>204</v>
      </c>
      <c r="C305" s="14" t="s">
        <v>6</v>
      </c>
      <c r="D305" s="18">
        <f t="shared" si="6"/>
        <v>190.82</v>
      </c>
      <c r="E305" s="18">
        <v>190.82000000000002</v>
      </c>
    </row>
    <row r="306" spans="1:5" x14ac:dyDescent="0.25">
      <c r="A306" s="35" t="s">
        <v>195</v>
      </c>
      <c r="B306" s="35" t="s">
        <v>206</v>
      </c>
      <c r="C306" s="14" t="s">
        <v>6</v>
      </c>
      <c r="D306" s="18">
        <v>332</v>
      </c>
      <c r="E306" s="18">
        <v>286.23</v>
      </c>
    </row>
    <row r="307" spans="1:5" x14ac:dyDescent="0.25">
      <c r="A307" s="35" t="s">
        <v>197</v>
      </c>
      <c r="B307" s="35" t="s">
        <v>208</v>
      </c>
      <c r="C307" s="14" t="s">
        <v>6</v>
      </c>
      <c r="D307" s="18">
        <v>368</v>
      </c>
      <c r="E307" s="18">
        <v>310.21999999999997</v>
      </c>
    </row>
    <row r="308" spans="1:5" x14ac:dyDescent="0.25">
      <c r="A308" s="35" t="s">
        <v>199</v>
      </c>
      <c r="B308" s="35" t="s">
        <v>210</v>
      </c>
      <c r="C308" s="14" t="s">
        <v>6</v>
      </c>
      <c r="D308" s="18">
        <f t="shared" si="6"/>
        <v>362.47</v>
      </c>
      <c r="E308" s="18">
        <v>362.47</v>
      </c>
    </row>
    <row r="309" spans="1:5" x14ac:dyDescent="0.25">
      <c r="A309" s="35" t="s">
        <v>1243</v>
      </c>
      <c r="B309" s="35" t="s">
        <v>202</v>
      </c>
      <c r="C309" s="14" t="s">
        <v>6</v>
      </c>
      <c r="D309" s="18">
        <f t="shared" si="6"/>
        <v>160.97</v>
      </c>
      <c r="E309" s="18">
        <v>160.97</v>
      </c>
    </row>
    <row r="310" spans="1:5" x14ac:dyDescent="0.25">
      <c r="A310" s="35" t="s">
        <v>1244</v>
      </c>
      <c r="B310" s="35" t="s">
        <v>1245</v>
      </c>
      <c r="C310" s="14" t="s">
        <v>6</v>
      </c>
      <c r="D310" s="18">
        <f t="shared" si="6"/>
        <v>340</v>
      </c>
      <c r="E310" s="18">
        <v>340</v>
      </c>
    </row>
    <row r="311" spans="1:5" x14ac:dyDescent="0.25">
      <c r="A311" s="35" t="s">
        <v>1246</v>
      </c>
      <c r="B311" s="35" t="s">
        <v>1247</v>
      </c>
      <c r="C311" s="14" t="s">
        <v>6</v>
      </c>
      <c r="D311" s="18">
        <f t="shared" si="6"/>
        <v>392.7</v>
      </c>
      <c r="E311" s="18">
        <v>392.7</v>
      </c>
    </row>
    <row r="312" spans="1:5" x14ac:dyDescent="0.25">
      <c r="A312" s="35" t="s">
        <v>1248</v>
      </c>
      <c r="B312" s="35" t="s">
        <v>1249</v>
      </c>
      <c r="C312" s="14" t="s">
        <v>6</v>
      </c>
      <c r="D312" s="18">
        <f t="shared" si="6"/>
        <v>490.12</v>
      </c>
      <c r="E312" s="18">
        <v>490.12</v>
      </c>
    </row>
    <row r="313" spans="1:5" x14ac:dyDescent="0.25">
      <c r="A313" s="36" t="s">
        <v>1250</v>
      </c>
      <c r="B313" s="35" t="s">
        <v>968</v>
      </c>
      <c r="C313" s="15" t="s">
        <v>6</v>
      </c>
      <c r="D313" s="18">
        <f t="shared" si="6"/>
        <v>105.6</v>
      </c>
      <c r="E313" s="18">
        <v>105.6</v>
      </c>
    </row>
    <row r="314" spans="1:5" x14ac:dyDescent="0.25">
      <c r="A314" s="36" t="s">
        <v>201</v>
      </c>
      <c r="B314" s="36" t="s">
        <v>1251</v>
      </c>
      <c r="C314" s="15" t="s">
        <v>6</v>
      </c>
      <c r="D314" s="18">
        <f t="shared" si="6"/>
        <v>280</v>
      </c>
      <c r="E314" s="18">
        <v>280</v>
      </c>
    </row>
    <row r="315" spans="1:5" x14ac:dyDescent="0.25">
      <c r="A315" s="36" t="s">
        <v>203</v>
      </c>
      <c r="B315" s="36" t="s">
        <v>1252</v>
      </c>
      <c r="C315" s="15" t="s">
        <v>6</v>
      </c>
      <c r="D315" s="18">
        <f t="shared" si="6"/>
        <v>320</v>
      </c>
      <c r="E315" s="18">
        <v>320</v>
      </c>
    </row>
    <row r="316" spans="1:5" x14ac:dyDescent="0.25">
      <c r="A316" s="36" t="s">
        <v>205</v>
      </c>
      <c r="B316" s="36" t="s">
        <v>1253</v>
      </c>
      <c r="C316" s="15" t="s">
        <v>6</v>
      </c>
      <c r="D316" s="18">
        <f t="shared" si="6"/>
        <v>655</v>
      </c>
      <c r="E316" s="18">
        <v>655</v>
      </c>
    </row>
    <row r="317" spans="1:5" x14ac:dyDescent="0.25">
      <c r="A317" s="36" t="s">
        <v>207</v>
      </c>
      <c r="B317" s="36" t="s">
        <v>217</v>
      </c>
      <c r="C317" s="15" t="s">
        <v>6</v>
      </c>
      <c r="D317" s="18">
        <f t="shared" si="6"/>
        <v>85</v>
      </c>
      <c r="E317" s="18">
        <v>85</v>
      </c>
    </row>
    <row r="318" spans="1:5" x14ac:dyDescent="0.25">
      <c r="A318" s="36" t="s">
        <v>209</v>
      </c>
      <c r="B318" s="36" t="s">
        <v>218</v>
      </c>
      <c r="C318" s="15" t="s">
        <v>6</v>
      </c>
      <c r="D318" s="18">
        <f t="shared" si="6"/>
        <v>90</v>
      </c>
      <c r="E318" s="18">
        <v>90</v>
      </c>
    </row>
    <row r="319" spans="1:5" x14ac:dyDescent="0.25">
      <c r="A319" s="36" t="s">
        <v>1254</v>
      </c>
      <c r="B319" s="36" t="s">
        <v>219</v>
      </c>
      <c r="C319" s="15" t="s">
        <v>6</v>
      </c>
      <c r="D319" s="18">
        <f t="shared" si="6"/>
        <v>94.12</v>
      </c>
      <c r="E319" s="18">
        <v>94.12</v>
      </c>
    </row>
    <row r="320" spans="1:5" x14ac:dyDescent="0.25">
      <c r="A320" s="36" t="s">
        <v>1255</v>
      </c>
      <c r="B320" s="36" t="s">
        <v>222</v>
      </c>
      <c r="C320" s="15" t="s">
        <v>6</v>
      </c>
      <c r="D320" s="18">
        <f t="shared" si="6"/>
        <v>57.16</v>
      </c>
      <c r="E320" s="18">
        <v>57.160000000000004</v>
      </c>
    </row>
    <row r="321" spans="1:5" x14ac:dyDescent="0.25">
      <c r="A321" s="36"/>
      <c r="B321" s="36"/>
      <c r="C321" s="15"/>
      <c r="D321" s="18"/>
      <c r="E321" s="18"/>
    </row>
    <row r="322" spans="1:5" x14ac:dyDescent="0.25">
      <c r="A322" s="36"/>
      <c r="B322" s="36"/>
      <c r="C322" s="15"/>
      <c r="D322" s="18"/>
      <c r="E322" s="18"/>
    </row>
    <row r="323" spans="1:5" x14ac:dyDescent="0.25">
      <c r="A323" s="36"/>
      <c r="B323" s="36"/>
      <c r="C323" s="15"/>
      <c r="D323" s="18"/>
      <c r="E323" s="18"/>
    </row>
    <row r="324" spans="1:5" x14ac:dyDescent="0.25">
      <c r="A324" s="36"/>
      <c r="B324" s="36"/>
      <c r="C324" s="15"/>
      <c r="D324" s="18"/>
      <c r="E324" s="18"/>
    </row>
    <row r="325" spans="1:5" x14ac:dyDescent="0.25">
      <c r="A325" s="36"/>
      <c r="B325" s="36"/>
      <c r="C325" s="15"/>
      <c r="D325" s="18"/>
      <c r="E325" s="18"/>
    </row>
    <row r="326" spans="1:5" x14ac:dyDescent="0.25">
      <c r="A326" s="36"/>
      <c r="B326" s="36"/>
      <c r="C326" s="15"/>
      <c r="D326" s="18">
        <f t="shared" si="6"/>
        <v>0</v>
      </c>
      <c r="E326" s="18">
        <v>0</v>
      </c>
    </row>
    <row r="327" spans="1:5" x14ac:dyDescent="0.25">
      <c r="A327" s="36"/>
      <c r="B327" s="36"/>
      <c r="C327" s="15"/>
      <c r="D327" s="18">
        <f t="shared" si="6"/>
        <v>0</v>
      </c>
      <c r="E327" s="18">
        <v>0</v>
      </c>
    </row>
    <row r="328" spans="1:5" x14ac:dyDescent="0.25">
      <c r="A328" s="33" t="s">
        <v>224</v>
      </c>
      <c r="B328" s="34"/>
      <c r="C328" s="13"/>
      <c r="D328" s="24"/>
      <c r="E328" s="24"/>
    </row>
    <row r="329" spans="1:5" x14ac:dyDescent="0.25">
      <c r="A329" s="35" t="s">
        <v>225</v>
      </c>
      <c r="B329" s="35" t="s">
        <v>1256</v>
      </c>
      <c r="C329" s="14" t="s">
        <v>6</v>
      </c>
      <c r="D329" s="18">
        <f t="shared" si="6"/>
        <v>894.87</v>
      </c>
      <c r="E329" s="18">
        <v>894.87</v>
      </c>
    </row>
    <row r="330" spans="1:5" x14ac:dyDescent="0.25">
      <c r="A330" s="35" t="s">
        <v>227</v>
      </c>
      <c r="B330" s="35" t="s">
        <v>1257</v>
      </c>
      <c r="C330" s="14" t="s">
        <v>6</v>
      </c>
      <c r="D330" s="18">
        <f t="shared" si="6"/>
        <v>1249.7</v>
      </c>
      <c r="E330" s="18">
        <v>1249.7</v>
      </c>
    </row>
    <row r="331" spans="1:5" x14ac:dyDescent="0.25">
      <c r="A331" s="35" t="s">
        <v>228</v>
      </c>
      <c r="B331" s="35" t="s">
        <v>1258</v>
      </c>
      <c r="C331" s="14" t="s">
        <v>6</v>
      </c>
      <c r="D331" s="18">
        <f t="shared" si="6"/>
        <v>1605.29</v>
      </c>
      <c r="E331" s="18">
        <v>1605.29</v>
      </c>
    </row>
    <row r="332" spans="1:5" x14ac:dyDescent="0.25">
      <c r="A332" s="35" t="s">
        <v>230</v>
      </c>
      <c r="B332" s="35" t="s">
        <v>1259</v>
      </c>
      <c r="C332" s="14" t="s">
        <v>6</v>
      </c>
      <c r="D332" s="18">
        <f t="shared" si="6"/>
        <v>1792.57</v>
      </c>
      <c r="E332" s="18">
        <v>1792.57</v>
      </c>
    </row>
    <row r="333" spans="1:5" x14ac:dyDescent="0.25">
      <c r="A333" s="35" t="s">
        <v>231</v>
      </c>
      <c r="B333" s="35" t="s">
        <v>226</v>
      </c>
      <c r="C333" s="14" t="s">
        <v>6</v>
      </c>
      <c r="D333" s="18">
        <f t="shared" si="6"/>
        <v>196.11</v>
      </c>
      <c r="E333" s="18">
        <v>196.10999999999999</v>
      </c>
    </row>
    <row r="334" spans="1:5" x14ac:dyDescent="0.25">
      <c r="A334" s="35" t="s">
        <v>938</v>
      </c>
      <c r="B334" s="35" t="s">
        <v>937</v>
      </c>
      <c r="C334" s="14" t="s">
        <v>6</v>
      </c>
      <c r="D334" s="18">
        <f t="shared" si="6"/>
        <v>181.95</v>
      </c>
      <c r="E334" s="18">
        <v>181.95</v>
      </c>
    </row>
    <row r="335" spans="1:5" x14ac:dyDescent="0.25">
      <c r="A335" s="35" t="s">
        <v>1260</v>
      </c>
      <c r="B335" s="35" t="s">
        <v>376</v>
      </c>
      <c r="C335" s="14" t="s">
        <v>6</v>
      </c>
      <c r="D335" s="18">
        <f t="shared" si="6"/>
        <v>227.36</v>
      </c>
      <c r="E335" s="18">
        <v>227.36</v>
      </c>
    </row>
    <row r="336" spans="1:5" x14ac:dyDescent="0.25">
      <c r="A336" s="35" t="s">
        <v>1261</v>
      </c>
      <c r="B336" s="35" t="s">
        <v>229</v>
      </c>
      <c r="C336" s="14" t="s">
        <v>6</v>
      </c>
      <c r="D336" s="18">
        <f t="shared" si="6"/>
        <v>233.8</v>
      </c>
      <c r="E336" s="18">
        <v>233.8</v>
      </c>
    </row>
    <row r="337" spans="1:6" x14ac:dyDescent="0.25">
      <c r="A337" s="35" t="s">
        <v>1262</v>
      </c>
      <c r="B337" s="35" t="s">
        <v>1263</v>
      </c>
      <c r="C337" s="14" t="s">
        <v>6</v>
      </c>
      <c r="D337" s="18">
        <f t="shared" si="6"/>
        <v>357.55</v>
      </c>
      <c r="E337" s="18">
        <v>357.55</v>
      </c>
    </row>
    <row r="338" spans="1:6" x14ac:dyDescent="0.25">
      <c r="A338" s="35" t="s">
        <v>232</v>
      </c>
      <c r="B338" s="35" t="s">
        <v>235</v>
      </c>
      <c r="C338" s="14" t="s">
        <v>6</v>
      </c>
      <c r="D338" s="18">
        <f t="shared" si="6"/>
        <v>129.05000000000001</v>
      </c>
      <c r="E338" s="18">
        <v>129.04999999999998</v>
      </c>
    </row>
    <row r="339" spans="1:6" x14ac:dyDescent="0.25">
      <c r="A339" s="35" t="s">
        <v>1264</v>
      </c>
      <c r="B339" s="35" t="s">
        <v>236</v>
      </c>
      <c r="C339" s="14" t="s">
        <v>6</v>
      </c>
      <c r="D339" s="18">
        <f t="shared" si="6"/>
        <v>192.68</v>
      </c>
      <c r="E339" s="18">
        <v>192.68</v>
      </c>
    </row>
    <row r="340" spans="1:6" x14ac:dyDescent="0.25">
      <c r="A340" s="35" t="s">
        <v>1265</v>
      </c>
      <c r="B340" s="35" t="s">
        <v>377</v>
      </c>
      <c r="C340" s="14" t="s">
        <v>6</v>
      </c>
      <c r="D340" s="18">
        <f t="shared" si="6"/>
        <v>210.21</v>
      </c>
      <c r="E340" s="18">
        <v>210.21</v>
      </c>
    </row>
    <row r="341" spans="1:6" x14ac:dyDescent="0.25">
      <c r="A341" s="35" t="s">
        <v>1266</v>
      </c>
      <c r="B341" s="35" t="s">
        <v>437</v>
      </c>
      <c r="C341" s="14" t="s">
        <v>6</v>
      </c>
      <c r="D341" s="18">
        <f t="shared" si="6"/>
        <v>410.65</v>
      </c>
      <c r="E341" s="18">
        <v>410.65</v>
      </c>
    </row>
    <row r="342" spans="1:6" x14ac:dyDescent="0.25">
      <c r="A342" s="83" t="s">
        <v>1267</v>
      </c>
      <c r="B342" s="41" t="s">
        <v>1681</v>
      </c>
      <c r="C342" s="14" t="s">
        <v>6</v>
      </c>
      <c r="D342" s="18">
        <f t="shared" si="6"/>
        <v>546.9</v>
      </c>
      <c r="E342" s="86">
        <v>546.9</v>
      </c>
      <c r="F342" s="92"/>
    </row>
    <row r="343" spans="1:6" x14ac:dyDescent="0.25">
      <c r="A343" s="36" t="s">
        <v>1268</v>
      </c>
      <c r="B343" s="35" t="s">
        <v>438</v>
      </c>
      <c r="C343" s="15" t="s">
        <v>6</v>
      </c>
      <c r="D343" s="18">
        <f t="shared" si="6"/>
        <v>475.54</v>
      </c>
      <c r="E343" s="18">
        <v>475.54</v>
      </c>
    </row>
    <row r="344" spans="1:6" x14ac:dyDescent="0.25">
      <c r="A344" s="36" t="s">
        <v>1269</v>
      </c>
      <c r="B344" s="36" t="s">
        <v>1270</v>
      </c>
      <c r="C344" s="15" t="s">
        <v>6</v>
      </c>
      <c r="D344" s="18">
        <f t="shared" si="6"/>
        <v>618</v>
      </c>
      <c r="E344" s="18">
        <v>618</v>
      </c>
    </row>
    <row r="345" spans="1:6" x14ac:dyDescent="0.25">
      <c r="A345" s="36" t="s">
        <v>1271</v>
      </c>
      <c r="B345" s="36" t="s">
        <v>950</v>
      </c>
      <c r="C345" s="15" t="s">
        <v>6</v>
      </c>
      <c r="D345" s="18">
        <f t="shared" si="6"/>
        <v>525.61</v>
      </c>
      <c r="E345" s="18">
        <v>525.61</v>
      </c>
    </row>
    <row r="346" spans="1:6" x14ac:dyDescent="0.25">
      <c r="A346" s="36" t="s">
        <v>1272</v>
      </c>
      <c r="B346" s="36" t="s">
        <v>1273</v>
      </c>
      <c r="C346" s="15" t="s">
        <v>6</v>
      </c>
      <c r="D346" s="18">
        <f t="shared" si="6"/>
        <v>1148</v>
      </c>
      <c r="E346" s="18">
        <v>1148</v>
      </c>
    </row>
    <row r="347" spans="1:6" x14ac:dyDescent="0.25">
      <c r="A347" s="36" t="s">
        <v>1274</v>
      </c>
      <c r="B347" s="36" t="s">
        <v>1275</v>
      </c>
      <c r="C347" s="15" t="s">
        <v>6</v>
      </c>
      <c r="D347" s="18">
        <f t="shared" si="6"/>
        <v>638</v>
      </c>
      <c r="E347" s="18">
        <v>638</v>
      </c>
    </row>
    <row r="348" spans="1:6" x14ac:dyDescent="0.25">
      <c r="A348" s="36" t="s">
        <v>233</v>
      </c>
      <c r="B348" s="36" t="s">
        <v>234</v>
      </c>
      <c r="C348" s="15" t="s">
        <v>6</v>
      </c>
      <c r="D348" s="18">
        <f t="shared" si="6"/>
        <v>54.74</v>
      </c>
      <c r="E348" s="18">
        <v>54.74</v>
      </c>
    </row>
    <row r="349" spans="1:6" x14ac:dyDescent="0.25">
      <c r="A349" s="36"/>
      <c r="B349" s="36"/>
      <c r="C349" s="15"/>
      <c r="D349" s="18"/>
      <c r="E349" s="18"/>
    </row>
    <row r="350" spans="1:6" x14ac:dyDescent="0.25">
      <c r="A350" s="36"/>
      <c r="B350" s="36"/>
      <c r="C350" s="15"/>
      <c r="D350" s="18"/>
      <c r="E350" s="18"/>
    </row>
    <row r="351" spans="1:6" x14ac:dyDescent="0.25">
      <c r="A351" s="36"/>
      <c r="B351" s="36"/>
      <c r="C351" s="15"/>
      <c r="D351" s="18"/>
      <c r="E351" s="18"/>
    </row>
    <row r="352" spans="1:6" x14ac:dyDescent="0.25">
      <c r="A352" s="36"/>
      <c r="B352" s="36"/>
      <c r="C352" s="15"/>
      <c r="D352" s="18"/>
      <c r="E352" s="18"/>
    </row>
    <row r="353" spans="1:6" x14ac:dyDescent="0.25">
      <c r="A353" s="36"/>
      <c r="B353" s="36"/>
      <c r="C353" s="15"/>
      <c r="D353" s="18"/>
      <c r="E353" s="18"/>
    </row>
    <row r="354" spans="1:6" x14ac:dyDescent="0.25">
      <c r="A354" s="36"/>
      <c r="B354" s="36"/>
      <c r="C354" s="15"/>
      <c r="D354" s="18"/>
      <c r="E354" s="18"/>
    </row>
    <row r="355" spans="1:6" x14ac:dyDescent="0.25">
      <c r="A355" s="36"/>
      <c r="B355" s="36"/>
      <c r="C355" s="15"/>
      <c r="D355" s="18">
        <f t="shared" si="6"/>
        <v>0</v>
      </c>
      <c r="E355" s="18">
        <v>0</v>
      </c>
    </row>
    <row r="356" spans="1:6" x14ac:dyDescent="0.25">
      <c r="A356" s="33" t="s">
        <v>237</v>
      </c>
      <c r="B356" s="34"/>
      <c r="C356" s="13"/>
      <c r="D356" s="24"/>
      <c r="E356" s="24"/>
    </row>
    <row r="357" spans="1:6" x14ac:dyDescent="0.25">
      <c r="A357" s="83" t="s">
        <v>238</v>
      </c>
      <c r="B357" s="41" t="s">
        <v>1684</v>
      </c>
      <c r="C357" s="14" t="s">
        <v>6</v>
      </c>
      <c r="D357" s="18">
        <f t="shared" si="6"/>
        <v>8.32</v>
      </c>
      <c r="E357" s="90">
        <v>8.32</v>
      </c>
      <c r="F357" s="92"/>
    </row>
    <row r="358" spans="1:6" x14ac:dyDescent="0.25">
      <c r="A358" s="83" t="s">
        <v>239</v>
      </c>
      <c r="B358" s="41" t="s">
        <v>1665</v>
      </c>
      <c r="C358" s="14" t="s">
        <v>23</v>
      </c>
      <c r="D358" s="18">
        <f t="shared" si="6"/>
        <v>0.46</v>
      </c>
      <c r="E358" s="86">
        <v>0.46</v>
      </c>
      <c r="F358" s="92"/>
    </row>
    <row r="359" spans="1:6" x14ac:dyDescent="0.25">
      <c r="A359" s="35" t="s">
        <v>240</v>
      </c>
      <c r="B359" s="35" t="s">
        <v>268</v>
      </c>
      <c r="C359" s="14" t="s">
        <v>6</v>
      </c>
      <c r="D359" s="18">
        <f t="shared" si="6"/>
        <v>4.3099999999999996</v>
      </c>
      <c r="E359" s="18">
        <v>4.3099999999999996</v>
      </c>
    </row>
    <row r="360" spans="1:6" x14ac:dyDescent="0.25">
      <c r="A360" s="35" t="s">
        <v>1276</v>
      </c>
      <c r="B360" s="35" t="s">
        <v>269</v>
      </c>
      <c r="C360" s="14" t="s">
        <v>6</v>
      </c>
      <c r="D360" s="18">
        <f t="shared" si="6"/>
        <v>13.27</v>
      </c>
      <c r="E360" s="18">
        <v>13.270000000000001</v>
      </c>
    </row>
    <row r="361" spans="1:6" x14ac:dyDescent="0.25">
      <c r="A361" s="35" t="s">
        <v>1277</v>
      </c>
      <c r="B361" s="35" t="s">
        <v>270</v>
      </c>
      <c r="C361" s="14" t="s">
        <v>6</v>
      </c>
      <c r="D361" s="18">
        <f t="shared" si="6"/>
        <v>16.82</v>
      </c>
      <c r="E361" s="18">
        <v>16.82</v>
      </c>
    </row>
    <row r="362" spans="1:6" x14ac:dyDescent="0.25">
      <c r="A362" s="35" t="s">
        <v>1278</v>
      </c>
      <c r="B362" s="35" t="s">
        <v>271</v>
      </c>
      <c r="C362" s="14" t="s">
        <v>6</v>
      </c>
      <c r="D362" s="18">
        <f t="shared" si="6"/>
        <v>18.52</v>
      </c>
      <c r="E362" s="18">
        <v>18.52</v>
      </c>
    </row>
    <row r="363" spans="1:6" x14ac:dyDescent="0.25">
      <c r="A363" s="35" t="s">
        <v>1279</v>
      </c>
      <c r="B363" s="35" t="s">
        <v>272</v>
      </c>
      <c r="C363" s="14" t="s">
        <v>6</v>
      </c>
      <c r="D363" s="18">
        <f t="shared" si="6"/>
        <v>20.36</v>
      </c>
      <c r="E363" s="18">
        <v>20.36</v>
      </c>
    </row>
    <row r="364" spans="1:6" x14ac:dyDescent="0.25">
      <c r="A364" s="35" t="s">
        <v>1280</v>
      </c>
      <c r="B364" s="35" t="s">
        <v>275</v>
      </c>
      <c r="C364" s="14" t="s">
        <v>6</v>
      </c>
      <c r="D364" s="18">
        <f t="shared" si="6"/>
        <v>90.23</v>
      </c>
      <c r="E364" s="18">
        <v>90.23</v>
      </c>
    </row>
    <row r="365" spans="1:6" x14ac:dyDescent="0.25">
      <c r="A365" s="35" t="s">
        <v>1281</v>
      </c>
      <c r="B365" s="35" t="s">
        <v>274</v>
      </c>
      <c r="C365" s="14" t="s">
        <v>6</v>
      </c>
      <c r="D365" s="18">
        <f t="shared" si="6"/>
        <v>639.15</v>
      </c>
      <c r="E365" s="18">
        <v>639.15</v>
      </c>
    </row>
    <row r="366" spans="1:6" x14ac:dyDescent="0.25">
      <c r="A366" s="35" t="s">
        <v>241</v>
      </c>
      <c r="B366" s="35" t="s">
        <v>276</v>
      </c>
      <c r="C366" s="14" t="s">
        <v>6</v>
      </c>
      <c r="D366" s="18">
        <f t="shared" si="6"/>
        <v>45.12</v>
      </c>
      <c r="E366" s="18">
        <v>45.12</v>
      </c>
    </row>
    <row r="367" spans="1:6" x14ac:dyDescent="0.25">
      <c r="A367" s="35" t="s">
        <v>1282</v>
      </c>
      <c r="B367" s="35" t="s">
        <v>277</v>
      </c>
      <c r="C367" s="14" t="s">
        <v>6</v>
      </c>
      <c r="D367" s="18">
        <f t="shared" ref="D367:D436" si="7">+ROUND(E367*$F$4,2)</f>
        <v>150.38999999999999</v>
      </c>
      <c r="E367" s="18">
        <v>150.39000000000001</v>
      </c>
    </row>
    <row r="368" spans="1:6" x14ac:dyDescent="0.25">
      <c r="A368" s="35" t="s">
        <v>1283</v>
      </c>
      <c r="B368" s="35" t="s">
        <v>1284</v>
      </c>
      <c r="C368" s="14" t="s">
        <v>6</v>
      </c>
      <c r="D368" s="18">
        <f t="shared" si="7"/>
        <v>76.430000000000007</v>
      </c>
      <c r="E368" s="18">
        <v>76.430000000000007</v>
      </c>
    </row>
    <row r="369" spans="1:6" x14ac:dyDescent="0.25">
      <c r="A369" s="35" t="s">
        <v>1285</v>
      </c>
      <c r="B369" s="35" t="s">
        <v>1286</v>
      </c>
      <c r="C369" s="14" t="s">
        <v>6</v>
      </c>
      <c r="D369" s="18">
        <f t="shared" si="7"/>
        <v>76.430000000000007</v>
      </c>
      <c r="E369" s="18">
        <v>76.430000000000007</v>
      </c>
    </row>
    <row r="370" spans="1:6" x14ac:dyDescent="0.25">
      <c r="A370" s="35" t="s">
        <v>1287</v>
      </c>
      <c r="B370" s="35" t="s">
        <v>1288</v>
      </c>
      <c r="C370" s="14" t="s">
        <v>6</v>
      </c>
      <c r="D370" s="18">
        <f t="shared" si="7"/>
        <v>76.430000000000007</v>
      </c>
      <c r="E370" s="18">
        <v>76.430000000000007</v>
      </c>
    </row>
    <row r="371" spans="1:6" x14ac:dyDescent="0.25">
      <c r="A371" s="35" t="s">
        <v>1289</v>
      </c>
      <c r="B371" s="35" t="s">
        <v>1290</v>
      </c>
      <c r="C371" s="14" t="s">
        <v>6</v>
      </c>
      <c r="D371" s="18">
        <f t="shared" si="7"/>
        <v>76.430000000000007</v>
      </c>
      <c r="E371" s="18">
        <v>76.430000000000007</v>
      </c>
    </row>
    <row r="372" spans="1:6" x14ac:dyDescent="0.25">
      <c r="A372" s="35" t="s">
        <v>1291</v>
      </c>
      <c r="B372" s="35" t="s">
        <v>1292</v>
      </c>
      <c r="C372" s="14" t="s">
        <v>6</v>
      </c>
      <c r="D372" s="18">
        <f t="shared" si="7"/>
        <v>81</v>
      </c>
      <c r="E372" s="18">
        <v>81</v>
      </c>
    </row>
    <row r="373" spans="1:6" x14ac:dyDescent="0.25">
      <c r="A373" s="35" t="s">
        <v>1293</v>
      </c>
      <c r="B373" s="35" t="s">
        <v>1294</v>
      </c>
      <c r="C373" s="14" t="s">
        <v>6</v>
      </c>
      <c r="D373" s="18">
        <f t="shared" si="7"/>
        <v>81</v>
      </c>
      <c r="E373" s="18">
        <v>81</v>
      </c>
    </row>
    <row r="374" spans="1:6" x14ac:dyDescent="0.25">
      <c r="A374" s="35" t="s">
        <v>1295</v>
      </c>
      <c r="B374" s="35" t="s">
        <v>1296</v>
      </c>
      <c r="C374" s="14" t="s">
        <v>6</v>
      </c>
      <c r="D374" s="18">
        <f t="shared" si="7"/>
        <v>94.7</v>
      </c>
      <c r="E374" s="18">
        <v>94.7</v>
      </c>
    </row>
    <row r="375" spans="1:6" x14ac:dyDescent="0.25">
      <c r="A375" s="35" t="s">
        <v>1297</v>
      </c>
      <c r="B375" s="35" t="s">
        <v>1298</v>
      </c>
      <c r="C375" s="14" t="s">
        <v>6</v>
      </c>
      <c r="D375" s="18">
        <f t="shared" si="7"/>
        <v>94.7</v>
      </c>
      <c r="E375" s="18">
        <v>94.7</v>
      </c>
    </row>
    <row r="376" spans="1:6" x14ac:dyDescent="0.25">
      <c r="A376" s="35" t="s">
        <v>242</v>
      </c>
      <c r="B376" s="35" t="s">
        <v>1299</v>
      </c>
      <c r="C376" s="14" t="s">
        <v>6</v>
      </c>
      <c r="D376" s="18">
        <f t="shared" si="7"/>
        <v>94.7</v>
      </c>
      <c r="E376" s="18">
        <v>94.7</v>
      </c>
    </row>
    <row r="377" spans="1:6" x14ac:dyDescent="0.25">
      <c r="A377" s="35" t="s">
        <v>244</v>
      </c>
      <c r="B377" s="35" t="s">
        <v>1300</v>
      </c>
      <c r="C377" s="14" t="s">
        <v>6</v>
      </c>
      <c r="D377" s="18">
        <f t="shared" si="7"/>
        <v>153.4</v>
      </c>
      <c r="E377" s="18">
        <v>153.4</v>
      </c>
    </row>
    <row r="378" spans="1:6" x14ac:dyDescent="0.25">
      <c r="A378" s="35" t="s">
        <v>246</v>
      </c>
      <c r="B378" s="35" t="s">
        <v>1301</v>
      </c>
      <c r="C378" s="14" t="s">
        <v>6</v>
      </c>
      <c r="D378" s="18">
        <f t="shared" si="7"/>
        <v>120</v>
      </c>
      <c r="E378" s="18">
        <v>120</v>
      </c>
    </row>
    <row r="379" spans="1:6" x14ac:dyDescent="0.25">
      <c r="A379" s="35" t="s">
        <v>248</v>
      </c>
      <c r="B379" s="35" t="s">
        <v>1302</v>
      </c>
      <c r="C379" s="14" t="s">
        <v>6</v>
      </c>
      <c r="D379" s="18">
        <f t="shared" si="7"/>
        <v>120</v>
      </c>
      <c r="E379" s="18">
        <v>120</v>
      </c>
    </row>
    <row r="380" spans="1:6" x14ac:dyDescent="0.25">
      <c r="A380" s="35" t="s">
        <v>250</v>
      </c>
      <c r="B380" s="35" t="s">
        <v>1303</v>
      </c>
      <c r="C380" s="14" t="s">
        <v>6</v>
      </c>
      <c r="D380" s="18">
        <f t="shared" si="7"/>
        <v>120</v>
      </c>
      <c r="E380" s="18">
        <v>120</v>
      </c>
    </row>
    <row r="381" spans="1:6" x14ac:dyDescent="0.25">
      <c r="A381" s="35" t="s">
        <v>1304</v>
      </c>
      <c r="B381" s="35" t="s">
        <v>1305</v>
      </c>
      <c r="C381" s="14" t="s">
        <v>6</v>
      </c>
      <c r="D381" s="18">
        <f t="shared" si="7"/>
        <v>136.35</v>
      </c>
      <c r="E381" s="18">
        <v>136.35</v>
      </c>
    </row>
    <row r="382" spans="1:6" x14ac:dyDescent="0.25">
      <c r="A382" s="35" t="s">
        <v>1306</v>
      </c>
      <c r="B382" s="35" t="s">
        <v>273</v>
      </c>
      <c r="C382" s="14" t="s">
        <v>6</v>
      </c>
      <c r="D382" s="18">
        <f t="shared" si="7"/>
        <v>5.01</v>
      </c>
      <c r="E382" s="18">
        <v>5.01</v>
      </c>
    </row>
    <row r="383" spans="1:6" x14ac:dyDescent="0.25">
      <c r="A383" s="35" t="s">
        <v>1307</v>
      </c>
      <c r="B383" s="35" t="s">
        <v>263</v>
      </c>
      <c r="C383" s="14" t="s">
        <v>6</v>
      </c>
      <c r="D383" s="18">
        <f t="shared" si="7"/>
        <v>1.73</v>
      </c>
      <c r="E383" s="18">
        <v>1.73</v>
      </c>
    </row>
    <row r="384" spans="1:6" x14ac:dyDescent="0.25">
      <c r="A384" s="83" t="s">
        <v>1308</v>
      </c>
      <c r="B384" s="41" t="s">
        <v>1666</v>
      </c>
      <c r="C384" s="14" t="s">
        <v>6</v>
      </c>
      <c r="D384" s="18">
        <f t="shared" si="7"/>
        <v>1.29</v>
      </c>
      <c r="E384" s="86">
        <v>1.29</v>
      </c>
      <c r="F384" s="92"/>
    </row>
    <row r="385" spans="1:6" x14ac:dyDescent="0.25">
      <c r="A385" s="83" t="s">
        <v>1309</v>
      </c>
      <c r="B385" s="41" t="s">
        <v>1667</v>
      </c>
      <c r="C385" s="14" t="s">
        <v>6</v>
      </c>
      <c r="D385" s="18">
        <f t="shared" si="7"/>
        <v>2.57</v>
      </c>
      <c r="E385" s="86">
        <v>2.57</v>
      </c>
    </row>
    <row r="386" spans="1:6" x14ac:dyDescent="0.25">
      <c r="A386" s="35" t="s">
        <v>252</v>
      </c>
      <c r="B386" s="35" t="s">
        <v>266</v>
      </c>
      <c r="C386" s="14" t="s">
        <v>6</v>
      </c>
      <c r="D386" s="18">
        <f t="shared" si="7"/>
        <v>3.34</v>
      </c>
      <c r="E386" s="18">
        <v>3.3400000000000003</v>
      </c>
    </row>
    <row r="387" spans="1:6" x14ac:dyDescent="0.25">
      <c r="A387" s="35" t="s">
        <v>254</v>
      </c>
      <c r="B387" s="35" t="s">
        <v>267</v>
      </c>
      <c r="C387" s="14" t="s">
        <v>6</v>
      </c>
      <c r="D387" s="18">
        <f t="shared" si="7"/>
        <v>4.25</v>
      </c>
      <c r="E387" s="18">
        <v>4.25</v>
      </c>
    </row>
    <row r="388" spans="1:6" x14ac:dyDescent="0.25">
      <c r="A388" s="83" t="s">
        <v>256</v>
      </c>
      <c r="B388" s="41" t="s">
        <v>1668</v>
      </c>
      <c r="C388" s="14" t="s">
        <v>6</v>
      </c>
      <c r="D388" s="18">
        <f t="shared" si="7"/>
        <v>3.25</v>
      </c>
      <c r="E388" s="86">
        <v>3.25</v>
      </c>
      <c r="F388" s="92"/>
    </row>
    <row r="389" spans="1:6" x14ac:dyDescent="0.25">
      <c r="A389" s="35" t="s">
        <v>258</v>
      </c>
      <c r="B389" s="35" t="s">
        <v>253</v>
      </c>
      <c r="C389" s="14" t="s">
        <v>6</v>
      </c>
      <c r="D389" s="18">
        <f t="shared" si="7"/>
        <v>2.2799999999999998</v>
      </c>
      <c r="E389" s="18">
        <v>2.2799999999999998</v>
      </c>
    </row>
    <row r="390" spans="1:6" x14ac:dyDescent="0.25">
      <c r="A390" s="35" t="s">
        <v>260</v>
      </c>
      <c r="B390" s="35" t="s">
        <v>255</v>
      </c>
      <c r="C390" s="14" t="s">
        <v>6</v>
      </c>
      <c r="D390" s="18">
        <f t="shared" si="7"/>
        <v>2.5099999999999998</v>
      </c>
      <c r="E390" s="18">
        <v>2.5099999999999998</v>
      </c>
    </row>
    <row r="391" spans="1:6" x14ac:dyDescent="0.25">
      <c r="A391" s="36" t="s">
        <v>1310</v>
      </c>
      <c r="B391" s="36" t="s">
        <v>257</v>
      </c>
      <c r="C391" s="15" t="s">
        <v>6</v>
      </c>
      <c r="D391" s="18">
        <f t="shared" si="7"/>
        <v>22.46</v>
      </c>
      <c r="E391" s="18">
        <v>22.46</v>
      </c>
    </row>
    <row r="392" spans="1:6" x14ac:dyDescent="0.25">
      <c r="A392" s="36" t="s">
        <v>1311</v>
      </c>
      <c r="B392" s="36" t="s">
        <v>259</v>
      </c>
      <c r="C392" s="15" t="s">
        <v>6</v>
      </c>
      <c r="D392" s="18">
        <f t="shared" si="7"/>
        <v>24.71</v>
      </c>
      <c r="E392" s="18">
        <v>24.71</v>
      </c>
    </row>
    <row r="393" spans="1:6" x14ac:dyDescent="0.25">
      <c r="A393" s="36" t="s">
        <v>1312</v>
      </c>
      <c r="B393" s="36" t="s">
        <v>261</v>
      </c>
      <c r="C393" s="15" t="s">
        <v>6</v>
      </c>
      <c r="D393" s="18">
        <f t="shared" si="7"/>
        <v>45.25</v>
      </c>
      <c r="E393" s="18">
        <v>45.25</v>
      </c>
    </row>
    <row r="394" spans="1:6" x14ac:dyDescent="0.25">
      <c r="A394" s="36" t="s">
        <v>1313</v>
      </c>
      <c r="B394" s="36" t="s">
        <v>243</v>
      </c>
      <c r="C394" s="15" t="s">
        <v>6</v>
      </c>
      <c r="D394" s="18">
        <f t="shared" si="7"/>
        <v>1.1499999999999999</v>
      </c>
      <c r="E394" s="18">
        <v>1.1499999999999999</v>
      </c>
    </row>
    <row r="395" spans="1:6" x14ac:dyDescent="0.25">
      <c r="A395" s="36" t="s">
        <v>1314</v>
      </c>
      <c r="B395" s="36" t="s">
        <v>245</v>
      </c>
      <c r="C395" s="15" t="s">
        <v>6</v>
      </c>
      <c r="D395" s="18">
        <f t="shared" si="7"/>
        <v>1.26</v>
      </c>
      <c r="E395" s="18">
        <v>1.26</v>
      </c>
    </row>
    <row r="396" spans="1:6" x14ac:dyDescent="0.25">
      <c r="A396" s="36" t="s">
        <v>262</v>
      </c>
      <c r="B396" s="36" t="s">
        <v>247</v>
      </c>
      <c r="C396" s="15" t="s">
        <v>6</v>
      </c>
      <c r="D396" s="18">
        <f t="shared" si="7"/>
        <v>11.22</v>
      </c>
      <c r="E396" s="18">
        <v>11.22</v>
      </c>
    </row>
    <row r="397" spans="1:6" x14ac:dyDescent="0.25">
      <c r="A397" s="36" t="s">
        <v>264</v>
      </c>
      <c r="B397" s="36" t="s">
        <v>249</v>
      </c>
      <c r="C397" s="15" t="s">
        <v>6</v>
      </c>
      <c r="D397" s="18">
        <f t="shared" si="7"/>
        <v>12.34</v>
      </c>
      <c r="E397" s="18">
        <v>12.340000000000002</v>
      </c>
    </row>
    <row r="398" spans="1:6" x14ac:dyDescent="0.25">
      <c r="A398" s="36" t="s">
        <v>265</v>
      </c>
      <c r="B398" s="36" t="s">
        <v>251</v>
      </c>
      <c r="C398" s="15" t="s">
        <v>6</v>
      </c>
      <c r="D398" s="18">
        <f t="shared" si="7"/>
        <v>22.63</v>
      </c>
      <c r="E398" s="18">
        <v>22.63</v>
      </c>
    </row>
    <row r="399" spans="1:6" x14ac:dyDescent="0.25">
      <c r="A399" s="36"/>
      <c r="B399" s="36"/>
      <c r="C399" s="15"/>
      <c r="D399" s="18"/>
      <c r="E399" s="18"/>
    </row>
    <row r="400" spans="1:6" x14ac:dyDescent="0.25">
      <c r="A400" s="36"/>
      <c r="B400" s="36"/>
      <c r="C400" s="15"/>
      <c r="D400" s="18"/>
      <c r="E400" s="18"/>
    </row>
    <row r="401" spans="1:5" x14ac:dyDescent="0.25">
      <c r="A401" s="36"/>
      <c r="B401" s="36"/>
      <c r="C401" s="15"/>
      <c r="D401" s="18"/>
      <c r="E401" s="18"/>
    </row>
    <row r="402" spans="1:5" x14ac:dyDescent="0.25">
      <c r="A402" s="36"/>
      <c r="B402" s="36"/>
      <c r="C402" s="15"/>
      <c r="D402" s="18"/>
      <c r="E402" s="18"/>
    </row>
    <row r="403" spans="1:5" x14ac:dyDescent="0.25">
      <c r="A403" s="36"/>
      <c r="B403" s="36"/>
      <c r="C403" s="15"/>
      <c r="D403" s="18"/>
      <c r="E403" s="18"/>
    </row>
    <row r="404" spans="1:5" x14ac:dyDescent="0.25">
      <c r="A404" s="36"/>
      <c r="B404" s="36"/>
      <c r="C404" s="15"/>
      <c r="D404" s="18">
        <f t="shared" si="7"/>
        <v>0</v>
      </c>
      <c r="E404" s="18">
        <v>0</v>
      </c>
    </row>
    <row r="405" spans="1:5" x14ac:dyDescent="0.25">
      <c r="A405" s="36"/>
      <c r="B405" s="36"/>
      <c r="C405" s="15"/>
      <c r="D405" s="18">
        <f t="shared" si="7"/>
        <v>0</v>
      </c>
      <c r="E405" s="18">
        <v>0</v>
      </c>
    </row>
    <row r="406" spans="1:5" x14ac:dyDescent="0.25">
      <c r="A406" s="33" t="s">
        <v>278</v>
      </c>
      <c r="B406" s="34"/>
      <c r="C406" s="13"/>
      <c r="D406" s="24"/>
      <c r="E406" s="24"/>
    </row>
    <row r="407" spans="1:5" x14ac:dyDescent="0.25">
      <c r="A407" s="35" t="s">
        <v>279</v>
      </c>
      <c r="B407" s="35" t="s">
        <v>326</v>
      </c>
      <c r="C407" s="14" t="s">
        <v>6</v>
      </c>
      <c r="D407" s="18">
        <f t="shared" si="7"/>
        <v>1307.72</v>
      </c>
      <c r="E407" s="18">
        <v>1307.72</v>
      </c>
    </row>
    <row r="408" spans="1:5" x14ac:dyDescent="0.25">
      <c r="A408" s="35" t="s">
        <v>281</v>
      </c>
      <c r="B408" s="35" t="s">
        <v>324</v>
      </c>
      <c r="C408" s="14" t="s">
        <v>6</v>
      </c>
      <c r="D408" s="18">
        <f t="shared" si="7"/>
        <v>17231.990000000002</v>
      </c>
      <c r="E408" s="18">
        <v>17231.990000000002</v>
      </c>
    </row>
    <row r="409" spans="1:5" x14ac:dyDescent="0.25">
      <c r="A409" s="35" t="s">
        <v>283</v>
      </c>
      <c r="B409" s="35" t="s">
        <v>323</v>
      </c>
      <c r="C409" s="14" t="s">
        <v>6</v>
      </c>
      <c r="D409" s="18">
        <f t="shared" si="7"/>
        <v>14474.87</v>
      </c>
      <c r="E409" s="18">
        <v>14474.87</v>
      </c>
    </row>
    <row r="410" spans="1:5" x14ac:dyDescent="0.25">
      <c r="A410" s="35" t="s">
        <v>285</v>
      </c>
      <c r="B410" s="35" t="s">
        <v>322</v>
      </c>
      <c r="C410" s="14" t="s">
        <v>6</v>
      </c>
      <c r="D410" s="18">
        <f t="shared" si="7"/>
        <v>10339.19</v>
      </c>
      <c r="E410" s="18">
        <v>10339.19</v>
      </c>
    </row>
    <row r="411" spans="1:5" x14ac:dyDescent="0.25">
      <c r="A411" s="35" t="s">
        <v>287</v>
      </c>
      <c r="B411" s="35" t="s">
        <v>325</v>
      </c>
      <c r="C411" s="14" t="s">
        <v>6</v>
      </c>
      <c r="D411" s="18">
        <f t="shared" si="7"/>
        <v>1503.88</v>
      </c>
      <c r="E411" s="18">
        <v>1503.88</v>
      </c>
    </row>
    <row r="412" spans="1:5" x14ac:dyDescent="0.25">
      <c r="A412" s="35" t="s">
        <v>289</v>
      </c>
      <c r="B412" s="35" t="s">
        <v>313</v>
      </c>
      <c r="C412" s="14" t="s">
        <v>6</v>
      </c>
      <c r="D412" s="18">
        <f t="shared" si="7"/>
        <v>10163.26</v>
      </c>
      <c r="E412" s="18">
        <v>10163.26</v>
      </c>
    </row>
    <row r="413" spans="1:5" x14ac:dyDescent="0.25">
      <c r="A413" s="35" t="s">
        <v>1315</v>
      </c>
      <c r="B413" s="35" t="s">
        <v>1316</v>
      </c>
      <c r="C413" s="14" t="s">
        <v>6</v>
      </c>
      <c r="D413" s="18">
        <f t="shared" si="7"/>
        <v>10500</v>
      </c>
      <c r="E413" s="18">
        <v>10500</v>
      </c>
    </row>
    <row r="414" spans="1:5" x14ac:dyDescent="0.25">
      <c r="A414" s="35" t="s">
        <v>1317</v>
      </c>
      <c r="B414" s="35" t="s">
        <v>315</v>
      </c>
      <c r="C414" s="14" t="s">
        <v>6</v>
      </c>
      <c r="D414" s="18">
        <f t="shared" si="7"/>
        <v>11187.23</v>
      </c>
      <c r="E414" s="18">
        <v>11187.23</v>
      </c>
    </row>
    <row r="415" spans="1:5" x14ac:dyDescent="0.25">
      <c r="A415" s="35" t="s">
        <v>1318</v>
      </c>
      <c r="B415" s="35" t="s">
        <v>317</v>
      </c>
      <c r="C415" s="14" t="s">
        <v>6</v>
      </c>
      <c r="D415" s="18">
        <f t="shared" si="7"/>
        <v>12185.21</v>
      </c>
      <c r="E415" s="18">
        <v>12185.210000000001</v>
      </c>
    </row>
    <row r="416" spans="1:5" x14ac:dyDescent="0.25">
      <c r="A416" s="35" t="s">
        <v>290</v>
      </c>
      <c r="B416" s="35" t="s">
        <v>1319</v>
      </c>
      <c r="C416" s="14" t="s">
        <v>6</v>
      </c>
      <c r="D416" s="18">
        <f t="shared" si="7"/>
        <v>15500</v>
      </c>
      <c r="E416" s="18">
        <v>15500</v>
      </c>
    </row>
    <row r="417" spans="1:5" x14ac:dyDescent="0.25">
      <c r="A417" s="35" t="s">
        <v>291</v>
      </c>
      <c r="B417" s="35" t="s">
        <v>318</v>
      </c>
      <c r="C417" s="14" t="s">
        <v>6</v>
      </c>
      <c r="D417" s="18">
        <f t="shared" si="7"/>
        <v>8263.35</v>
      </c>
      <c r="E417" s="18">
        <v>8263.35</v>
      </c>
    </row>
    <row r="418" spans="1:5" x14ac:dyDescent="0.25">
      <c r="A418" s="35" t="s">
        <v>293</v>
      </c>
      <c r="B418" s="35" t="s">
        <v>319</v>
      </c>
      <c r="C418" s="14" t="s">
        <v>6</v>
      </c>
      <c r="D418" s="18">
        <f t="shared" si="7"/>
        <v>9037.11</v>
      </c>
      <c r="E418" s="18">
        <v>9037.11</v>
      </c>
    </row>
    <row r="419" spans="1:5" x14ac:dyDescent="0.25">
      <c r="A419" s="35" t="s">
        <v>294</v>
      </c>
      <c r="B419" s="35" t="s">
        <v>320</v>
      </c>
      <c r="C419" s="14" t="s">
        <v>6</v>
      </c>
      <c r="D419" s="18">
        <f t="shared" si="7"/>
        <v>9474.4599999999991</v>
      </c>
      <c r="E419" s="18">
        <v>9474.4599999999991</v>
      </c>
    </row>
    <row r="420" spans="1:5" x14ac:dyDescent="0.25">
      <c r="A420" s="35" t="s">
        <v>296</v>
      </c>
      <c r="B420" s="35" t="s">
        <v>321</v>
      </c>
      <c r="C420" s="14" t="s">
        <v>6</v>
      </c>
      <c r="D420" s="18">
        <f t="shared" si="7"/>
        <v>11095.84</v>
      </c>
      <c r="E420" s="18">
        <v>11095.84</v>
      </c>
    </row>
    <row r="421" spans="1:5" x14ac:dyDescent="0.25">
      <c r="A421" s="35" t="s">
        <v>298</v>
      </c>
      <c r="B421" s="35" t="s">
        <v>1320</v>
      </c>
      <c r="C421" s="14" t="s">
        <v>6</v>
      </c>
      <c r="D421" s="18">
        <f t="shared" si="7"/>
        <v>12700</v>
      </c>
      <c r="E421" s="18">
        <v>12700</v>
      </c>
    </row>
    <row r="422" spans="1:5" x14ac:dyDescent="0.25">
      <c r="A422" s="35" t="s">
        <v>951</v>
      </c>
      <c r="B422" s="35" t="s">
        <v>301</v>
      </c>
      <c r="C422" s="14" t="s">
        <v>6</v>
      </c>
      <c r="D422" s="18">
        <f t="shared" si="7"/>
        <v>2863.75</v>
      </c>
      <c r="E422" s="18">
        <v>2863.75</v>
      </c>
    </row>
    <row r="423" spans="1:5" x14ac:dyDescent="0.25">
      <c r="A423" s="35" t="s">
        <v>1321</v>
      </c>
      <c r="B423" s="35" t="s">
        <v>303</v>
      </c>
      <c r="C423" s="14" t="s">
        <v>6</v>
      </c>
      <c r="D423" s="18">
        <f t="shared" si="7"/>
        <v>3032.5</v>
      </c>
      <c r="E423" s="18">
        <v>3032.5</v>
      </c>
    </row>
    <row r="424" spans="1:5" x14ac:dyDescent="0.25">
      <c r="A424" s="35" t="s">
        <v>1322</v>
      </c>
      <c r="B424" s="35" t="s">
        <v>305</v>
      </c>
      <c r="C424" s="14" t="s">
        <v>6</v>
      </c>
      <c r="D424" s="18">
        <f t="shared" si="7"/>
        <v>3036.76</v>
      </c>
      <c r="E424" s="18">
        <v>3036.76</v>
      </c>
    </row>
    <row r="425" spans="1:5" x14ac:dyDescent="0.25">
      <c r="A425" s="35" t="s">
        <v>1323</v>
      </c>
      <c r="B425" s="35" t="s">
        <v>307</v>
      </c>
      <c r="C425" s="14" t="s">
        <v>6</v>
      </c>
      <c r="D425" s="18">
        <f t="shared" si="7"/>
        <v>3092</v>
      </c>
      <c r="E425" s="18">
        <v>3092</v>
      </c>
    </row>
    <row r="426" spans="1:5" x14ac:dyDescent="0.25">
      <c r="A426" s="35" t="s">
        <v>300</v>
      </c>
      <c r="B426" s="35" t="s">
        <v>309</v>
      </c>
      <c r="C426" s="14" t="s">
        <v>6</v>
      </c>
      <c r="D426" s="18">
        <f t="shared" si="7"/>
        <v>3272.5</v>
      </c>
      <c r="E426" s="18">
        <v>3272.5</v>
      </c>
    </row>
    <row r="427" spans="1:5" x14ac:dyDescent="0.25">
      <c r="A427" s="35" t="s">
        <v>302</v>
      </c>
      <c r="B427" s="35" t="s">
        <v>311</v>
      </c>
      <c r="C427" s="14" t="s">
        <v>6</v>
      </c>
      <c r="D427" s="18">
        <f t="shared" si="7"/>
        <v>3741</v>
      </c>
      <c r="E427" s="18">
        <v>3741</v>
      </c>
    </row>
    <row r="428" spans="1:5" x14ac:dyDescent="0.25">
      <c r="A428" s="35" t="s">
        <v>304</v>
      </c>
      <c r="B428" s="35" t="s">
        <v>292</v>
      </c>
      <c r="C428" s="14" t="s">
        <v>6</v>
      </c>
      <c r="D428" s="18">
        <f t="shared" si="7"/>
        <v>972.03</v>
      </c>
      <c r="E428" s="18">
        <v>972.03</v>
      </c>
    </row>
    <row r="429" spans="1:5" x14ac:dyDescent="0.25">
      <c r="A429" s="83" t="s">
        <v>306</v>
      </c>
      <c r="B429" s="41" t="s">
        <v>1669</v>
      </c>
      <c r="C429" s="14" t="s">
        <v>6</v>
      </c>
      <c r="D429" s="18">
        <f t="shared" si="7"/>
        <v>1490.54</v>
      </c>
      <c r="E429" s="86">
        <v>1490.54</v>
      </c>
    </row>
    <row r="430" spans="1:5" x14ac:dyDescent="0.25">
      <c r="A430" s="35" t="s">
        <v>308</v>
      </c>
      <c r="B430" s="35" t="s">
        <v>295</v>
      </c>
      <c r="C430" s="14" t="s">
        <v>6</v>
      </c>
      <c r="D430" s="18">
        <f t="shared" si="7"/>
        <v>1027.78</v>
      </c>
      <c r="E430" s="18">
        <v>1027.78</v>
      </c>
    </row>
    <row r="431" spans="1:5" x14ac:dyDescent="0.25">
      <c r="A431" s="35" t="s">
        <v>310</v>
      </c>
      <c r="B431" s="35" t="s">
        <v>297</v>
      </c>
      <c r="C431" s="14" t="s">
        <v>6</v>
      </c>
      <c r="D431" s="18">
        <f t="shared" si="7"/>
        <v>1449.15</v>
      </c>
      <c r="E431" s="18">
        <v>1449.15</v>
      </c>
    </row>
    <row r="432" spans="1:5" x14ac:dyDescent="0.25">
      <c r="A432" s="35" t="s">
        <v>1324</v>
      </c>
      <c r="B432" s="35" t="s">
        <v>299</v>
      </c>
      <c r="C432" s="14" t="s">
        <v>6</v>
      </c>
      <c r="D432" s="18">
        <f t="shared" si="7"/>
        <v>1855.57</v>
      </c>
      <c r="E432" s="18">
        <v>1855.57</v>
      </c>
    </row>
    <row r="433" spans="1:5" x14ac:dyDescent="0.25">
      <c r="A433" s="35" t="s">
        <v>1325</v>
      </c>
      <c r="B433" s="35" t="s">
        <v>952</v>
      </c>
      <c r="C433" s="14" t="s">
        <v>6</v>
      </c>
      <c r="D433" s="18">
        <f t="shared" si="7"/>
        <v>2153.9899999999998</v>
      </c>
      <c r="E433" s="18">
        <v>2153.9899999999998</v>
      </c>
    </row>
    <row r="434" spans="1:5" x14ac:dyDescent="0.25">
      <c r="A434" s="35" t="s">
        <v>1326</v>
      </c>
      <c r="B434" s="35" t="s">
        <v>284</v>
      </c>
      <c r="C434" s="14" t="s">
        <v>6</v>
      </c>
      <c r="D434" s="18">
        <f t="shared" si="7"/>
        <v>907.34</v>
      </c>
      <c r="E434" s="18">
        <v>907.34</v>
      </c>
    </row>
    <row r="435" spans="1:5" x14ac:dyDescent="0.25">
      <c r="A435" s="35" t="s">
        <v>1327</v>
      </c>
      <c r="B435" s="35" t="s">
        <v>286</v>
      </c>
      <c r="C435" s="14" t="s">
        <v>6</v>
      </c>
      <c r="D435" s="18">
        <f t="shared" si="7"/>
        <v>1003.96</v>
      </c>
      <c r="E435" s="18">
        <v>1003.96</v>
      </c>
    </row>
    <row r="436" spans="1:5" x14ac:dyDescent="0.25">
      <c r="A436" s="35" t="s">
        <v>312</v>
      </c>
      <c r="B436" s="35" t="s">
        <v>288</v>
      </c>
      <c r="C436" s="14" t="s">
        <v>6</v>
      </c>
      <c r="D436" s="18">
        <f t="shared" si="7"/>
        <v>1257.93</v>
      </c>
      <c r="E436" s="18">
        <v>1257.93</v>
      </c>
    </row>
    <row r="437" spans="1:5" x14ac:dyDescent="0.25">
      <c r="A437" s="35" t="s">
        <v>314</v>
      </c>
      <c r="B437" s="35" t="s">
        <v>280</v>
      </c>
      <c r="C437" s="14" t="s">
        <v>6</v>
      </c>
      <c r="D437" s="18">
        <f t="shared" ref="D437:D506" si="8">+ROUND(E437*$F$4,2)</f>
        <v>1448.81</v>
      </c>
      <c r="E437" s="18">
        <v>1448.8100000000002</v>
      </c>
    </row>
    <row r="438" spans="1:5" x14ac:dyDescent="0.25">
      <c r="A438" s="35" t="s">
        <v>316</v>
      </c>
      <c r="B438" s="35" t="s">
        <v>282</v>
      </c>
      <c r="C438" s="14" t="s">
        <v>6</v>
      </c>
      <c r="D438" s="18">
        <f t="shared" si="8"/>
        <v>1568.71</v>
      </c>
      <c r="E438" s="18">
        <v>1568.71</v>
      </c>
    </row>
    <row r="439" spans="1:5" x14ac:dyDescent="0.25">
      <c r="A439" s="36"/>
      <c r="B439" s="36"/>
      <c r="C439" s="15"/>
      <c r="D439" s="18">
        <f t="shared" si="8"/>
        <v>0</v>
      </c>
      <c r="E439" s="18">
        <v>0</v>
      </c>
    </row>
    <row r="440" spans="1:5" x14ac:dyDescent="0.25">
      <c r="A440" s="36"/>
      <c r="B440" s="36"/>
      <c r="C440" s="15"/>
      <c r="D440" s="18">
        <f t="shared" si="8"/>
        <v>0</v>
      </c>
      <c r="E440" s="18">
        <v>0</v>
      </c>
    </row>
    <row r="441" spans="1:5" x14ac:dyDescent="0.25">
      <c r="A441" s="36"/>
      <c r="B441" s="36"/>
      <c r="C441" s="15"/>
      <c r="D441" s="18">
        <f t="shared" si="8"/>
        <v>0</v>
      </c>
      <c r="E441" s="18">
        <v>0</v>
      </c>
    </row>
    <row r="442" spans="1:5" x14ac:dyDescent="0.25">
      <c r="A442" s="36"/>
      <c r="B442" s="36"/>
      <c r="C442" s="15"/>
      <c r="D442" s="18">
        <f t="shared" si="8"/>
        <v>0</v>
      </c>
      <c r="E442" s="18">
        <v>0</v>
      </c>
    </row>
    <row r="443" spans="1:5" x14ac:dyDescent="0.25">
      <c r="A443" s="36"/>
      <c r="B443" s="36"/>
      <c r="C443" s="15"/>
      <c r="D443" s="18">
        <f t="shared" si="8"/>
        <v>0</v>
      </c>
      <c r="E443" s="18">
        <v>0</v>
      </c>
    </row>
    <row r="444" spans="1:5" x14ac:dyDescent="0.25">
      <c r="A444" s="36"/>
      <c r="B444" s="36"/>
      <c r="C444" s="15"/>
      <c r="D444" s="18">
        <f t="shared" si="8"/>
        <v>0</v>
      </c>
      <c r="E444" s="18">
        <v>0</v>
      </c>
    </row>
    <row r="445" spans="1:5" x14ac:dyDescent="0.25">
      <c r="A445" s="36"/>
      <c r="B445" s="36"/>
      <c r="C445" s="15"/>
      <c r="D445" s="18">
        <f t="shared" si="8"/>
        <v>0</v>
      </c>
      <c r="E445" s="18">
        <v>0</v>
      </c>
    </row>
    <row r="446" spans="1:5" x14ac:dyDescent="0.25">
      <c r="A446" s="33" t="s">
        <v>387</v>
      </c>
      <c r="B446" s="34"/>
      <c r="C446" s="13"/>
      <c r="D446" s="24"/>
      <c r="E446" s="24"/>
    </row>
    <row r="447" spans="1:5" x14ac:dyDescent="0.25">
      <c r="A447" s="83" t="s">
        <v>366</v>
      </c>
      <c r="B447" s="35" t="s">
        <v>372</v>
      </c>
      <c r="C447" s="14" t="s">
        <v>6</v>
      </c>
      <c r="D447" s="18">
        <f t="shared" si="8"/>
        <v>0.28000000000000003</v>
      </c>
      <c r="E447" s="90">
        <v>0.28000000000000003</v>
      </c>
    </row>
    <row r="448" spans="1:5" x14ac:dyDescent="0.25">
      <c r="A448" s="35" t="s">
        <v>367</v>
      </c>
      <c r="B448" s="35" t="s">
        <v>932</v>
      </c>
      <c r="C448" s="14" t="s">
        <v>6</v>
      </c>
      <c r="D448" s="18">
        <f t="shared" si="8"/>
        <v>7.0000000000000007E-2</v>
      </c>
      <c r="E448" s="18">
        <v>7.0000000000000007E-2</v>
      </c>
    </row>
    <row r="449" spans="1:5" x14ac:dyDescent="0.25">
      <c r="A449" s="83" t="s">
        <v>1328</v>
      </c>
      <c r="B449" s="35" t="s">
        <v>403</v>
      </c>
      <c r="C449" s="14" t="s">
        <v>6</v>
      </c>
      <c r="D449" s="18">
        <f t="shared" si="8"/>
        <v>0.12</v>
      </c>
      <c r="E449" s="90">
        <v>0.12</v>
      </c>
    </row>
    <row r="450" spans="1:5" x14ac:dyDescent="0.25">
      <c r="A450" s="35" t="s">
        <v>1329</v>
      </c>
      <c r="B450" s="35" t="s">
        <v>1330</v>
      </c>
      <c r="C450" s="14" t="s">
        <v>6</v>
      </c>
      <c r="D450" s="18">
        <f t="shared" si="8"/>
        <v>0.03</v>
      </c>
      <c r="E450" s="18">
        <v>0.03</v>
      </c>
    </row>
    <row r="451" spans="1:5" x14ac:dyDescent="0.25">
      <c r="A451" s="35" t="s">
        <v>1331</v>
      </c>
      <c r="B451" s="35" t="s">
        <v>1332</v>
      </c>
      <c r="C451" s="14" t="s">
        <v>6</v>
      </c>
      <c r="D451" s="18">
        <f t="shared" si="8"/>
        <v>0.1</v>
      </c>
      <c r="E451" s="18">
        <v>0.1</v>
      </c>
    </row>
    <row r="452" spans="1:5" x14ac:dyDescent="0.25">
      <c r="A452" s="35" t="s">
        <v>1333</v>
      </c>
      <c r="B452" s="35" t="s">
        <v>959</v>
      </c>
      <c r="C452" s="14" t="s">
        <v>6</v>
      </c>
      <c r="D452" s="18">
        <f t="shared" si="8"/>
        <v>13.62</v>
      </c>
      <c r="E452" s="18">
        <v>13.62</v>
      </c>
    </row>
    <row r="453" spans="1:5" x14ac:dyDescent="0.25">
      <c r="A453" s="35" t="s">
        <v>1334</v>
      </c>
      <c r="B453" s="35" t="s">
        <v>418</v>
      </c>
      <c r="C453" s="14" t="s">
        <v>6</v>
      </c>
      <c r="D453" s="18">
        <f t="shared" si="8"/>
        <v>43.87</v>
      </c>
      <c r="E453" s="18">
        <v>43.870000000000005</v>
      </c>
    </row>
    <row r="454" spans="1:5" x14ac:dyDescent="0.25">
      <c r="A454" s="35" t="s">
        <v>1335</v>
      </c>
      <c r="B454" s="35" t="s">
        <v>417</v>
      </c>
      <c r="C454" s="14" t="s">
        <v>6</v>
      </c>
      <c r="D454" s="18">
        <f t="shared" si="8"/>
        <v>30.91</v>
      </c>
      <c r="E454" s="18">
        <v>30.91</v>
      </c>
    </row>
    <row r="455" spans="1:5" x14ac:dyDescent="0.25">
      <c r="A455" s="35" t="s">
        <v>1336</v>
      </c>
      <c r="B455" s="35" t="s">
        <v>415</v>
      </c>
      <c r="C455" s="14" t="s">
        <v>6</v>
      </c>
      <c r="D455" s="18">
        <f t="shared" si="8"/>
        <v>15.04</v>
      </c>
      <c r="E455" s="18">
        <v>15.04</v>
      </c>
    </row>
    <row r="456" spans="1:5" x14ac:dyDescent="0.25">
      <c r="A456" s="35" t="s">
        <v>412</v>
      </c>
      <c r="B456" s="35" t="s">
        <v>414</v>
      </c>
      <c r="C456" s="14" t="s">
        <v>6</v>
      </c>
      <c r="D456" s="18">
        <f t="shared" si="8"/>
        <v>43.87</v>
      </c>
      <c r="E456" s="18">
        <v>43.870000000000005</v>
      </c>
    </row>
    <row r="457" spans="1:5" x14ac:dyDescent="0.25">
      <c r="A457" s="35" t="s">
        <v>1337</v>
      </c>
      <c r="B457" s="35" t="s">
        <v>416</v>
      </c>
      <c r="C457" s="14" t="s">
        <v>6</v>
      </c>
      <c r="D457" s="18">
        <f t="shared" si="8"/>
        <v>43.87</v>
      </c>
      <c r="E457" s="18">
        <v>43.870000000000005</v>
      </c>
    </row>
    <row r="458" spans="1:5" x14ac:dyDescent="0.25">
      <c r="A458" s="35" t="s">
        <v>1338</v>
      </c>
      <c r="B458" s="36" t="s">
        <v>420</v>
      </c>
      <c r="C458" s="14" t="s">
        <v>6</v>
      </c>
      <c r="D458" s="18">
        <f t="shared" si="8"/>
        <v>43.87</v>
      </c>
      <c r="E458" s="18">
        <v>43.870000000000005</v>
      </c>
    </row>
    <row r="459" spans="1:5" x14ac:dyDescent="0.25">
      <c r="A459" s="35" t="s">
        <v>1339</v>
      </c>
      <c r="B459" s="35" t="s">
        <v>419</v>
      </c>
      <c r="C459" s="14" t="s">
        <v>6</v>
      </c>
      <c r="D459" s="18">
        <f t="shared" si="8"/>
        <v>43.87</v>
      </c>
      <c r="E459" s="18">
        <v>43.870000000000005</v>
      </c>
    </row>
    <row r="460" spans="1:5" x14ac:dyDescent="0.25">
      <c r="A460" s="83" t="s">
        <v>1340</v>
      </c>
      <c r="B460" s="36" t="s">
        <v>933</v>
      </c>
      <c r="C460" s="14" t="s">
        <v>6</v>
      </c>
      <c r="D460" s="18">
        <f t="shared" si="8"/>
        <v>0.11</v>
      </c>
      <c r="E460" s="90">
        <v>0.11</v>
      </c>
    </row>
    <row r="461" spans="1:5" x14ac:dyDescent="0.25">
      <c r="A461" s="83" t="s">
        <v>1341</v>
      </c>
      <c r="B461" s="35" t="s">
        <v>370</v>
      </c>
      <c r="C461" s="14" t="s">
        <v>6</v>
      </c>
      <c r="D461" s="18">
        <f t="shared" si="8"/>
        <v>0.34</v>
      </c>
      <c r="E461" s="90">
        <v>0.34</v>
      </c>
    </row>
    <row r="462" spans="1:5" x14ac:dyDescent="0.25">
      <c r="A462" s="83" t="s">
        <v>1342</v>
      </c>
      <c r="B462" s="35" t="s">
        <v>371</v>
      </c>
      <c r="C462" s="14" t="s">
        <v>6</v>
      </c>
      <c r="D462" s="18">
        <f t="shared" si="8"/>
        <v>0.6</v>
      </c>
      <c r="E462" s="90">
        <v>0.6</v>
      </c>
    </row>
    <row r="463" spans="1:5" x14ac:dyDescent="0.25">
      <c r="A463" s="35" t="s">
        <v>1343</v>
      </c>
      <c r="B463" s="35" t="s">
        <v>401</v>
      </c>
      <c r="C463" s="14" t="s">
        <v>6</v>
      </c>
      <c r="D463" s="18">
        <f t="shared" si="8"/>
        <v>0.24</v>
      </c>
      <c r="E463" s="18">
        <v>0.24</v>
      </c>
    </row>
    <row r="464" spans="1:5" x14ac:dyDescent="0.25">
      <c r="A464" s="35" t="s">
        <v>1344</v>
      </c>
      <c r="B464" s="35" t="s">
        <v>440</v>
      </c>
      <c r="C464" s="14" t="s">
        <v>6</v>
      </c>
      <c r="D464" s="18">
        <f t="shared" si="8"/>
        <v>17.55</v>
      </c>
      <c r="E464" s="18">
        <v>17.55</v>
      </c>
    </row>
    <row r="465" spans="1:5" x14ac:dyDescent="0.25">
      <c r="A465" s="35" t="s">
        <v>1345</v>
      </c>
      <c r="B465" s="35" t="s">
        <v>439</v>
      </c>
      <c r="C465" s="14" t="s">
        <v>6</v>
      </c>
      <c r="D465" s="18">
        <f t="shared" si="8"/>
        <v>12.53</v>
      </c>
      <c r="E465" s="18">
        <v>12.530000000000001</v>
      </c>
    </row>
    <row r="466" spans="1:5" x14ac:dyDescent="0.25">
      <c r="A466" s="35" t="s">
        <v>402</v>
      </c>
      <c r="B466" s="35" t="s">
        <v>1346</v>
      </c>
      <c r="C466" s="14" t="s">
        <v>6</v>
      </c>
      <c r="D466" s="18">
        <f t="shared" si="8"/>
        <v>31.34</v>
      </c>
      <c r="E466" s="18">
        <v>31.34</v>
      </c>
    </row>
    <row r="467" spans="1:5" x14ac:dyDescent="0.25">
      <c r="A467" s="35" t="s">
        <v>413</v>
      </c>
      <c r="B467" s="35" t="s">
        <v>423</v>
      </c>
      <c r="C467" s="14" t="s">
        <v>6</v>
      </c>
      <c r="D467" s="18">
        <f t="shared" si="8"/>
        <v>31.34</v>
      </c>
      <c r="E467" s="18">
        <v>31.34</v>
      </c>
    </row>
    <row r="468" spans="1:5" x14ac:dyDescent="0.25">
      <c r="A468" s="35" t="s">
        <v>1347</v>
      </c>
      <c r="B468" s="35" t="s">
        <v>424</v>
      </c>
      <c r="C468" s="14" t="s">
        <v>6</v>
      </c>
      <c r="D468" s="18">
        <f t="shared" si="8"/>
        <v>18.8</v>
      </c>
      <c r="E468" s="18">
        <v>18.8</v>
      </c>
    </row>
    <row r="469" spans="1:5" x14ac:dyDescent="0.25">
      <c r="A469" s="35" t="s">
        <v>1348</v>
      </c>
      <c r="B469" s="35" t="s">
        <v>969</v>
      </c>
      <c r="C469" s="14" t="s">
        <v>6</v>
      </c>
      <c r="D469" s="18">
        <f t="shared" si="8"/>
        <v>16.760000000000002</v>
      </c>
      <c r="E469" s="18">
        <v>16.760000000000002</v>
      </c>
    </row>
    <row r="470" spans="1:5" x14ac:dyDescent="0.25">
      <c r="A470" s="36" t="s">
        <v>1349</v>
      </c>
      <c r="B470" s="36" t="s">
        <v>970</v>
      </c>
      <c r="C470" s="15" t="s">
        <v>6</v>
      </c>
      <c r="D470" s="18">
        <f t="shared" si="8"/>
        <v>76.25</v>
      </c>
      <c r="E470" s="18">
        <v>76.25</v>
      </c>
    </row>
    <row r="471" spans="1:5" x14ac:dyDescent="0.25">
      <c r="A471" s="36" t="s">
        <v>1350</v>
      </c>
      <c r="B471" s="36" t="s">
        <v>1351</v>
      </c>
      <c r="C471" s="15" t="s">
        <v>6</v>
      </c>
      <c r="D471" s="18">
        <f t="shared" si="8"/>
        <v>93.62</v>
      </c>
      <c r="E471" s="18">
        <v>93.62</v>
      </c>
    </row>
    <row r="472" spans="1:5" x14ac:dyDescent="0.25">
      <c r="A472" s="36" t="s">
        <v>1352</v>
      </c>
      <c r="B472" s="36" t="s">
        <v>1353</v>
      </c>
      <c r="C472" s="15" t="s">
        <v>6</v>
      </c>
      <c r="D472" s="18">
        <f t="shared" si="8"/>
        <v>128.31</v>
      </c>
      <c r="E472" s="18">
        <v>128.31</v>
      </c>
    </row>
    <row r="473" spans="1:5" x14ac:dyDescent="0.25">
      <c r="A473" s="36" t="s">
        <v>1354</v>
      </c>
      <c r="B473" s="36" t="s">
        <v>1355</v>
      </c>
      <c r="C473" s="15" t="s">
        <v>6</v>
      </c>
      <c r="D473" s="18">
        <f t="shared" si="8"/>
        <v>133.93</v>
      </c>
      <c r="E473" s="18">
        <v>133.93</v>
      </c>
    </row>
    <row r="474" spans="1:5" x14ac:dyDescent="0.25">
      <c r="A474" s="36" t="s">
        <v>1356</v>
      </c>
      <c r="B474" s="36" t="s">
        <v>1357</v>
      </c>
      <c r="C474" s="15" t="s">
        <v>6</v>
      </c>
      <c r="D474" s="18">
        <f t="shared" si="8"/>
        <v>225.88</v>
      </c>
      <c r="E474" s="18">
        <v>225.88</v>
      </c>
    </row>
    <row r="475" spans="1:5" x14ac:dyDescent="0.25">
      <c r="A475" s="36" t="s">
        <v>1358</v>
      </c>
      <c r="B475" s="36" t="s">
        <v>425</v>
      </c>
      <c r="C475" s="15" t="s">
        <v>6</v>
      </c>
      <c r="D475" s="18">
        <f t="shared" si="8"/>
        <v>31.34</v>
      </c>
      <c r="E475" s="18">
        <v>31.34</v>
      </c>
    </row>
    <row r="476" spans="1:5" x14ac:dyDescent="0.25">
      <c r="A476" s="84" t="s">
        <v>421</v>
      </c>
      <c r="B476" s="36" t="s">
        <v>369</v>
      </c>
      <c r="C476" s="15" t="s">
        <v>6</v>
      </c>
      <c r="D476" s="18">
        <f t="shared" si="8"/>
        <v>0.17</v>
      </c>
      <c r="E476" s="90">
        <v>0.17</v>
      </c>
    </row>
    <row r="477" spans="1:5" x14ac:dyDescent="0.25">
      <c r="A477" s="36" t="s">
        <v>422</v>
      </c>
      <c r="B477" s="36" t="s">
        <v>1359</v>
      </c>
      <c r="C477" s="15" t="s">
        <v>6</v>
      </c>
      <c r="D477" s="18">
        <f t="shared" si="8"/>
        <v>0.12</v>
      </c>
      <c r="E477" s="18">
        <v>0.12</v>
      </c>
    </row>
    <row r="478" spans="1:5" x14ac:dyDescent="0.25">
      <c r="A478" s="84" t="s">
        <v>1360</v>
      </c>
      <c r="B478" s="36" t="s">
        <v>857</v>
      </c>
      <c r="C478" s="15" t="s">
        <v>6</v>
      </c>
      <c r="D478" s="18">
        <f t="shared" si="8"/>
        <v>0.12</v>
      </c>
      <c r="E478" s="90">
        <v>0.12</v>
      </c>
    </row>
    <row r="479" spans="1:5" x14ac:dyDescent="0.25">
      <c r="A479" s="84" t="s">
        <v>1361</v>
      </c>
      <c r="B479" s="36" t="s">
        <v>368</v>
      </c>
      <c r="C479" s="15" t="s">
        <v>6</v>
      </c>
      <c r="D479" s="18">
        <f t="shared" si="8"/>
        <v>0.12</v>
      </c>
      <c r="E479" s="90">
        <v>0.12</v>
      </c>
    </row>
    <row r="480" spans="1:5" x14ac:dyDescent="0.25">
      <c r="A480" s="36" t="s">
        <v>1362</v>
      </c>
      <c r="B480" s="36" t="s">
        <v>858</v>
      </c>
      <c r="C480" s="15" t="s">
        <v>6</v>
      </c>
      <c r="D480" s="18">
        <f t="shared" si="8"/>
        <v>0.12</v>
      </c>
      <c r="E480" s="18">
        <v>0.12</v>
      </c>
    </row>
    <row r="481" spans="1:5" x14ac:dyDescent="0.25">
      <c r="A481" s="36"/>
      <c r="B481" s="36"/>
      <c r="C481" s="15"/>
      <c r="D481" s="18"/>
      <c r="E481" s="18"/>
    </row>
    <row r="482" spans="1:5" x14ac:dyDescent="0.25">
      <c r="A482" s="36"/>
      <c r="B482" s="36"/>
      <c r="C482" s="15"/>
      <c r="D482" s="18"/>
      <c r="E482" s="18"/>
    </row>
    <row r="483" spans="1:5" x14ac:dyDescent="0.25">
      <c r="A483" s="36"/>
      <c r="B483" s="36"/>
      <c r="C483" s="15"/>
      <c r="D483" s="18"/>
      <c r="E483" s="18"/>
    </row>
    <row r="484" spans="1:5" x14ac:dyDescent="0.25">
      <c r="A484" s="36"/>
      <c r="B484" s="36"/>
      <c r="C484" s="15"/>
      <c r="D484" s="18"/>
      <c r="E484" s="18"/>
    </row>
    <row r="485" spans="1:5" x14ac:dyDescent="0.25">
      <c r="A485" s="36"/>
      <c r="B485" s="36"/>
      <c r="C485" s="15"/>
      <c r="D485" s="18"/>
      <c r="E485" s="18"/>
    </row>
    <row r="486" spans="1:5" x14ac:dyDescent="0.25">
      <c r="A486" s="36"/>
      <c r="B486" s="36"/>
      <c r="C486" s="15"/>
      <c r="D486" s="18"/>
      <c r="E486" s="18"/>
    </row>
    <row r="487" spans="1:5" x14ac:dyDescent="0.25">
      <c r="A487" s="36"/>
      <c r="B487" s="36"/>
      <c r="C487" s="15"/>
      <c r="D487" s="18"/>
      <c r="E487" s="18"/>
    </row>
    <row r="488" spans="1:5" x14ac:dyDescent="0.25">
      <c r="A488" s="33" t="s">
        <v>327</v>
      </c>
      <c r="B488" s="34"/>
      <c r="C488" s="13"/>
      <c r="D488" s="24"/>
      <c r="E488" s="24"/>
    </row>
    <row r="489" spans="1:5" x14ac:dyDescent="0.25">
      <c r="A489" s="35" t="s">
        <v>1363</v>
      </c>
      <c r="B489" s="35" t="s">
        <v>347</v>
      </c>
      <c r="C489" s="14" t="s">
        <v>6</v>
      </c>
      <c r="D489" s="18">
        <f t="shared" si="8"/>
        <v>3</v>
      </c>
      <c r="E489" s="18">
        <v>3</v>
      </c>
    </row>
    <row r="490" spans="1:5" x14ac:dyDescent="0.25">
      <c r="A490" s="35" t="s">
        <v>1364</v>
      </c>
      <c r="B490" s="35" t="s">
        <v>348</v>
      </c>
      <c r="C490" s="14" t="s">
        <v>6</v>
      </c>
      <c r="D490" s="18">
        <f t="shared" si="8"/>
        <v>4.76</v>
      </c>
      <c r="E490" s="18">
        <v>4.76</v>
      </c>
    </row>
    <row r="491" spans="1:5" x14ac:dyDescent="0.25">
      <c r="A491" s="35" t="s">
        <v>1365</v>
      </c>
      <c r="B491" s="35" t="s">
        <v>349</v>
      </c>
      <c r="C491" s="14" t="s">
        <v>6</v>
      </c>
      <c r="D491" s="18">
        <f t="shared" si="8"/>
        <v>13.06</v>
      </c>
      <c r="E491" s="18">
        <v>13.06</v>
      </c>
    </row>
    <row r="492" spans="1:5" x14ac:dyDescent="0.25">
      <c r="A492" s="35" t="s">
        <v>1366</v>
      </c>
      <c r="B492" s="35" t="s">
        <v>1367</v>
      </c>
      <c r="C492" s="14" t="s">
        <v>6</v>
      </c>
      <c r="D492" s="18">
        <f t="shared" si="8"/>
        <v>20.22</v>
      </c>
      <c r="E492" s="18">
        <v>20.22</v>
      </c>
    </row>
    <row r="493" spans="1:5" x14ac:dyDescent="0.25">
      <c r="A493" s="35" t="s">
        <v>1368</v>
      </c>
      <c r="B493" s="35" t="s">
        <v>1369</v>
      </c>
      <c r="C493" s="14" t="s">
        <v>6</v>
      </c>
      <c r="D493" s="18">
        <f t="shared" si="8"/>
        <v>1.0900000000000001</v>
      </c>
      <c r="E493" s="18">
        <v>1.0900000000000001</v>
      </c>
    </row>
    <row r="494" spans="1:5" x14ac:dyDescent="0.25">
      <c r="A494" s="35" t="s">
        <v>1370</v>
      </c>
      <c r="B494" s="35" t="s">
        <v>1371</v>
      </c>
      <c r="C494" s="14" t="s">
        <v>6</v>
      </c>
      <c r="D494" s="18">
        <f t="shared" si="8"/>
        <v>0.33</v>
      </c>
      <c r="E494" s="18">
        <v>0.33</v>
      </c>
    </row>
    <row r="495" spans="1:5" x14ac:dyDescent="0.25">
      <c r="A495" s="35" t="s">
        <v>1372</v>
      </c>
      <c r="B495" s="35" t="s">
        <v>335</v>
      </c>
      <c r="C495" s="14" t="s">
        <v>6</v>
      </c>
      <c r="D495" s="18">
        <f t="shared" si="8"/>
        <v>0.86</v>
      </c>
      <c r="E495" s="18">
        <v>0.86</v>
      </c>
    </row>
    <row r="496" spans="1:5" x14ac:dyDescent="0.25">
      <c r="A496" s="35" t="s">
        <v>1373</v>
      </c>
      <c r="B496" s="35" t="s">
        <v>337</v>
      </c>
      <c r="C496" s="14" t="s">
        <v>6</v>
      </c>
      <c r="D496" s="18">
        <f t="shared" si="8"/>
        <v>1.32</v>
      </c>
      <c r="E496" s="18">
        <v>1.32</v>
      </c>
    </row>
    <row r="497" spans="1:5" x14ac:dyDescent="0.25">
      <c r="A497" s="35" t="s">
        <v>1374</v>
      </c>
      <c r="B497" s="35" t="s">
        <v>1375</v>
      </c>
      <c r="C497" s="14" t="s">
        <v>6</v>
      </c>
      <c r="D497" s="18">
        <f t="shared" si="8"/>
        <v>1.44</v>
      </c>
      <c r="E497" s="18">
        <v>1.44</v>
      </c>
    </row>
    <row r="498" spans="1:5" x14ac:dyDescent="0.25">
      <c r="A498" s="35" t="s">
        <v>328</v>
      </c>
      <c r="B498" s="35" t="s">
        <v>1376</v>
      </c>
      <c r="C498" s="14" t="s">
        <v>6</v>
      </c>
      <c r="D498" s="18">
        <f t="shared" si="8"/>
        <v>3.2</v>
      </c>
      <c r="E498" s="18">
        <v>3.2</v>
      </c>
    </row>
    <row r="499" spans="1:5" x14ac:dyDescent="0.25">
      <c r="A499" s="35" t="s">
        <v>330</v>
      </c>
      <c r="B499" s="35" t="s">
        <v>329</v>
      </c>
      <c r="C499" s="14" t="s">
        <v>6</v>
      </c>
      <c r="D499" s="18">
        <f t="shared" si="8"/>
        <v>1.5</v>
      </c>
      <c r="E499" s="18">
        <v>1.5</v>
      </c>
    </row>
    <row r="500" spans="1:5" x14ac:dyDescent="0.25">
      <c r="A500" s="35" t="s">
        <v>332</v>
      </c>
      <c r="B500" s="35" t="s">
        <v>331</v>
      </c>
      <c r="C500" s="14" t="s">
        <v>6</v>
      </c>
      <c r="D500" s="18">
        <f t="shared" si="8"/>
        <v>4.33</v>
      </c>
      <c r="E500" s="18">
        <v>4.33</v>
      </c>
    </row>
    <row r="501" spans="1:5" x14ac:dyDescent="0.25">
      <c r="A501" s="35" t="s">
        <v>1377</v>
      </c>
      <c r="B501" s="35" t="s">
        <v>333</v>
      </c>
      <c r="C501" s="14" t="s">
        <v>6</v>
      </c>
      <c r="D501" s="18">
        <f t="shared" si="8"/>
        <v>24.04</v>
      </c>
      <c r="E501" s="18">
        <v>24.04</v>
      </c>
    </row>
    <row r="502" spans="1:5" x14ac:dyDescent="0.25">
      <c r="A502" s="35" t="s">
        <v>1378</v>
      </c>
      <c r="B502" s="35" t="s">
        <v>1379</v>
      </c>
      <c r="C502" s="14" t="s">
        <v>6</v>
      </c>
      <c r="D502" s="18">
        <f t="shared" si="8"/>
        <v>26.16</v>
      </c>
      <c r="E502" s="18">
        <v>26.16</v>
      </c>
    </row>
    <row r="503" spans="1:5" x14ac:dyDescent="0.25">
      <c r="A503" s="35" t="s">
        <v>1380</v>
      </c>
      <c r="B503" s="35" t="s">
        <v>1381</v>
      </c>
      <c r="C503" s="14" t="s">
        <v>6</v>
      </c>
      <c r="D503" s="18">
        <f t="shared" si="8"/>
        <v>4.74</v>
      </c>
      <c r="E503" s="18">
        <v>4.74</v>
      </c>
    </row>
    <row r="504" spans="1:5" x14ac:dyDescent="0.25">
      <c r="A504" s="35" t="s">
        <v>1382</v>
      </c>
      <c r="B504" s="35" t="s">
        <v>340</v>
      </c>
      <c r="C504" s="14" t="s">
        <v>6</v>
      </c>
      <c r="D504" s="18">
        <f t="shared" si="8"/>
        <v>2.31</v>
      </c>
      <c r="E504" s="18">
        <v>2.31</v>
      </c>
    </row>
    <row r="505" spans="1:5" x14ac:dyDescent="0.25">
      <c r="A505" s="35" t="s">
        <v>1383</v>
      </c>
      <c r="B505" s="35" t="s">
        <v>341</v>
      </c>
      <c r="C505" s="14" t="s">
        <v>6</v>
      </c>
      <c r="D505" s="18">
        <f t="shared" si="8"/>
        <v>4</v>
      </c>
      <c r="E505" s="18">
        <v>4</v>
      </c>
    </row>
    <row r="506" spans="1:5" x14ac:dyDescent="0.25">
      <c r="A506" s="35" t="s">
        <v>1384</v>
      </c>
      <c r="B506" s="35" t="s">
        <v>342</v>
      </c>
      <c r="C506" s="14" t="s">
        <v>6</v>
      </c>
      <c r="D506" s="18">
        <f t="shared" si="8"/>
        <v>13.87</v>
      </c>
      <c r="E506" s="18">
        <v>13.87</v>
      </c>
    </row>
    <row r="507" spans="1:5" x14ac:dyDescent="0.25">
      <c r="A507" s="35" t="s">
        <v>1385</v>
      </c>
      <c r="B507" s="35" t="s">
        <v>343</v>
      </c>
      <c r="C507" s="14" t="s">
        <v>6</v>
      </c>
      <c r="D507" s="18">
        <f t="shared" ref="D507:D545" si="9">+ROUND(E507*$F$4,2)</f>
        <v>24</v>
      </c>
      <c r="E507" s="18">
        <v>24</v>
      </c>
    </row>
    <row r="508" spans="1:5" x14ac:dyDescent="0.25">
      <c r="A508" s="35" t="s">
        <v>334</v>
      </c>
      <c r="B508" s="35" t="s">
        <v>1386</v>
      </c>
      <c r="C508" s="14" t="s">
        <v>6</v>
      </c>
      <c r="D508" s="18">
        <f t="shared" si="9"/>
        <v>29.02</v>
      </c>
      <c r="E508" s="18">
        <v>29.02</v>
      </c>
    </row>
    <row r="509" spans="1:5" x14ac:dyDescent="0.25">
      <c r="A509" s="35" t="s">
        <v>336</v>
      </c>
      <c r="B509" s="35" t="s">
        <v>344</v>
      </c>
      <c r="C509" s="14" t="s">
        <v>6</v>
      </c>
      <c r="D509" s="18">
        <f t="shared" si="9"/>
        <v>1.25</v>
      </c>
      <c r="E509" s="18">
        <v>1.25</v>
      </c>
    </row>
    <row r="510" spans="1:5" x14ac:dyDescent="0.25">
      <c r="A510" s="35" t="s">
        <v>338</v>
      </c>
      <c r="B510" s="35" t="s">
        <v>345</v>
      </c>
      <c r="C510" s="14" t="s">
        <v>6</v>
      </c>
      <c r="D510" s="18">
        <f t="shared" si="9"/>
        <v>1.74</v>
      </c>
      <c r="E510" s="18">
        <v>1.74</v>
      </c>
    </row>
    <row r="511" spans="1:5" x14ac:dyDescent="0.25">
      <c r="A511" s="35" t="s">
        <v>339</v>
      </c>
      <c r="B511" s="35" t="s">
        <v>346</v>
      </c>
      <c r="C511" s="14" t="s">
        <v>6</v>
      </c>
      <c r="D511" s="18">
        <f t="shared" si="9"/>
        <v>2</v>
      </c>
      <c r="E511" s="18">
        <v>2</v>
      </c>
    </row>
    <row r="512" spans="1:5" x14ac:dyDescent="0.25">
      <c r="A512" s="35" t="s">
        <v>1387</v>
      </c>
      <c r="B512" s="35" t="s">
        <v>1388</v>
      </c>
      <c r="C512" s="14" t="s">
        <v>6</v>
      </c>
      <c r="D512" s="18">
        <f t="shared" si="9"/>
        <v>5.64</v>
      </c>
      <c r="E512" s="18">
        <v>5.64</v>
      </c>
    </row>
    <row r="513" spans="1:5" x14ac:dyDescent="0.25">
      <c r="A513" s="35" t="s">
        <v>1389</v>
      </c>
      <c r="B513" s="35" t="s">
        <v>1390</v>
      </c>
      <c r="C513" s="14" t="s">
        <v>6</v>
      </c>
      <c r="D513" s="18">
        <f t="shared" si="9"/>
        <v>5.76</v>
      </c>
      <c r="E513" s="18">
        <v>5.76</v>
      </c>
    </row>
    <row r="514" spans="1:5" x14ac:dyDescent="0.25">
      <c r="A514" s="35"/>
      <c r="B514" s="35"/>
      <c r="C514" s="14"/>
      <c r="D514" s="18"/>
      <c r="E514" s="18"/>
    </row>
    <row r="515" spans="1:5" x14ac:dyDescent="0.25">
      <c r="A515" s="35"/>
      <c r="B515" s="35"/>
      <c r="C515" s="15"/>
      <c r="D515" s="18"/>
      <c r="E515" s="18"/>
    </row>
    <row r="516" spans="1:5" x14ac:dyDescent="0.25">
      <c r="A516" s="36"/>
      <c r="B516" s="36"/>
      <c r="C516" s="15"/>
      <c r="D516" s="18">
        <f t="shared" si="9"/>
        <v>0</v>
      </c>
      <c r="E516" s="18">
        <v>0</v>
      </c>
    </row>
    <row r="517" spans="1:5" x14ac:dyDescent="0.25">
      <c r="A517" s="36"/>
      <c r="B517" s="36"/>
      <c r="C517" s="15"/>
      <c r="D517" s="18">
        <f t="shared" si="9"/>
        <v>0</v>
      </c>
      <c r="E517" s="18">
        <v>0</v>
      </c>
    </row>
    <row r="518" spans="1:5" x14ac:dyDescent="0.25">
      <c r="A518" s="36"/>
      <c r="B518" s="36"/>
      <c r="C518" s="15"/>
      <c r="D518" s="18">
        <f t="shared" si="9"/>
        <v>0</v>
      </c>
      <c r="E518" s="18">
        <v>0</v>
      </c>
    </row>
    <row r="519" spans="1:5" x14ac:dyDescent="0.25">
      <c r="A519" s="36"/>
      <c r="B519" s="36"/>
      <c r="C519" s="15"/>
      <c r="D519" s="18">
        <f t="shared" si="9"/>
        <v>0</v>
      </c>
      <c r="E519" s="18">
        <v>0</v>
      </c>
    </row>
    <row r="520" spans="1:5" x14ac:dyDescent="0.25">
      <c r="A520" s="36"/>
      <c r="B520" s="36"/>
      <c r="C520" s="15"/>
      <c r="D520" s="18">
        <f t="shared" si="9"/>
        <v>0</v>
      </c>
      <c r="E520" s="18">
        <v>0</v>
      </c>
    </row>
    <row r="521" spans="1:5" x14ac:dyDescent="0.25">
      <c r="A521" s="33" t="s">
        <v>350</v>
      </c>
      <c r="B521" s="34"/>
      <c r="C521" s="13"/>
      <c r="D521" s="24"/>
      <c r="E521" s="24"/>
    </row>
    <row r="522" spans="1:5" x14ac:dyDescent="0.25">
      <c r="A522" s="35" t="s">
        <v>1391</v>
      </c>
      <c r="B522" s="35" t="s">
        <v>358</v>
      </c>
      <c r="C522" s="14" t="s">
        <v>6</v>
      </c>
      <c r="D522" s="18">
        <f t="shared" si="9"/>
        <v>0.35</v>
      </c>
      <c r="E522" s="18">
        <v>0.35</v>
      </c>
    </row>
    <row r="523" spans="1:5" x14ac:dyDescent="0.25">
      <c r="A523" s="35" t="s">
        <v>1392</v>
      </c>
      <c r="B523" s="35" t="s">
        <v>356</v>
      </c>
      <c r="C523" s="14" t="s">
        <v>6</v>
      </c>
      <c r="D523" s="18">
        <f t="shared" si="9"/>
        <v>0.39</v>
      </c>
      <c r="E523" s="18">
        <v>0.39</v>
      </c>
    </row>
    <row r="524" spans="1:5" x14ac:dyDescent="0.25">
      <c r="A524" s="35" t="s">
        <v>1393</v>
      </c>
      <c r="B524" s="35" t="s">
        <v>364</v>
      </c>
      <c r="C524" s="14" t="s">
        <v>1394</v>
      </c>
      <c r="D524" s="18">
        <f t="shared" si="9"/>
        <v>20</v>
      </c>
      <c r="E524" s="18">
        <v>20</v>
      </c>
    </row>
    <row r="525" spans="1:5" x14ac:dyDescent="0.25">
      <c r="A525" s="35" t="s">
        <v>1395</v>
      </c>
      <c r="B525" s="35" t="s">
        <v>1396</v>
      </c>
      <c r="C525" s="14" t="s">
        <v>6</v>
      </c>
      <c r="D525" s="18">
        <f t="shared" si="9"/>
        <v>25.89</v>
      </c>
      <c r="E525" s="18">
        <v>25.89</v>
      </c>
    </row>
    <row r="526" spans="1:5" x14ac:dyDescent="0.25">
      <c r="A526" s="35" t="s">
        <v>1397</v>
      </c>
      <c r="B526" s="35" t="s">
        <v>1398</v>
      </c>
      <c r="C526" s="14" t="s">
        <v>6</v>
      </c>
      <c r="D526" s="18">
        <f t="shared" si="9"/>
        <v>35.76</v>
      </c>
      <c r="E526" s="18">
        <v>35.76</v>
      </c>
    </row>
    <row r="527" spans="1:5" x14ac:dyDescent="0.25">
      <c r="A527" s="35" t="s">
        <v>1399</v>
      </c>
      <c r="B527" s="35" t="s">
        <v>1400</v>
      </c>
      <c r="C527" s="14" t="s">
        <v>6</v>
      </c>
      <c r="D527" s="18">
        <f t="shared" si="9"/>
        <v>46.45</v>
      </c>
      <c r="E527" s="18">
        <v>46.45</v>
      </c>
    </row>
    <row r="528" spans="1:5" x14ac:dyDescent="0.25">
      <c r="A528" s="35" t="s">
        <v>1401</v>
      </c>
      <c r="B528" s="35" t="s">
        <v>359</v>
      </c>
      <c r="C528" s="14" t="s">
        <v>6</v>
      </c>
      <c r="D528" s="18">
        <f t="shared" si="9"/>
        <v>4.1900000000000004</v>
      </c>
      <c r="E528" s="18">
        <v>4.1900000000000004</v>
      </c>
    </row>
    <row r="529" spans="1:5" x14ac:dyDescent="0.25">
      <c r="A529" s="35" t="s">
        <v>1402</v>
      </c>
      <c r="B529" s="35" t="s">
        <v>354</v>
      </c>
      <c r="C529" s="14" t="s">
        <v>6</v>
      </c>
      <c r="D529" s="18">
        <f t="shared" si="9"/>
        <v>17.7</v>
      </c>
      <c r="E529" s="18">
        <v>17.7</v>
      </c>
    </row>
    <row r="530" spans="1:5" x14ac:dyDescent="0.25">
      <c r="A530" s="35" t="s">
        <v>1403</v>
      </c>
      <c r="B530" s="35" t="s">
        <v>352</v>
      </c>
      <c r="C530" s="14" t="s">
        <v>6</v>
      </c>
      <c r="D530" s="18">
        <f t="shared" si="9"/>
        <v>16.02</v>
      </c>
      <c r="E530" s="18">
        <v>16.020000000000003</v>
      </c>
    </row>
    <row r="531" spans="1:5" x14ac:dyDescent="0.25">
      <c r="A531" s="35" t="s">
        <v>351</v>
      </c>
      <c r="B531" s="35" t="s">
        <v>360</v>
      </c>
      <c r="C531" s="14" t="s">
        <v>6</v>
      </c>
      <c r="D531" s="18">
        <f t="shared" si="9"/>
        <v>8.7200000000000006</v>
      </c>
      <c r="E531" s="18">
        <v>8.7200000000000006</v>
      </c>
    </row>
    <row r="532" spans="1:5" x14ac:dyDescent="0.25">
      <c r="A532" s="35" t="s">
        <v>353</v>
      </c>
      <c r="B532" s="35" t="s">
        <v>365</v>
      </c>
      <c r="C532" s="14" t="s">
        <v>1394</v>
      </c>
      <c r="D532" s="18">
        <f t="shared" si="9"/>
        <v>20</v>
      </c>
      <c r="E532" s="18">
        <v>20</v>
      </c>
    </row>
    <row r="533" spans="1:5" x14ac:dyDescent="0.25">
      <c r="A533" s="35" t="s">
        <v>1404</v>
      </c>
      <c r="B533" s="35" t="s">
        <v>1405</v>
      </c>
      <c r="C533" s="14" t="s">
        <v>6</v>
      </c>
      <c r="D533" s="18">
        <f t="shared" si="9"/>
        <v>16.72</v>
      </c>
      <c r="E533" s="18">
        <v>16.72</v>
      </c>
    </row>
    <row r="534" spans="1:5" x14ac:dyDescent="0.25">
      <c r="A534" s="35" t="s">
        <v>1406</v>
      </c>
      <c r="B534" s="36" t="s">
        <v>1407</v>
      </c>
      <c r="C534" s="15" t="s">
        <v>6</v>
      </c>
      <c r="D534" s="18">
        <f t="shared" si="9"/>
        <v>20.77</v>
      </c>
      <c r="E534" s="18">
        <v>20.77</v>
      </c>
    </row>
    <row r="535" spans="1:5" x14ac:dyDescent="0.25">
      <c r="A535" s="35" t="s">
        <v>1408</v>
      </c>
      <c r="B535" s="36" t="s">
        <v>363</v>
      </c>
      <c r="C535" s="15" t="s">
        <v>1394</v>
      </c>
      <c r="D535" s="18">
        <f t="shared" si="9"/>
        <v>20</v>
      </c>
      <c r="E535" s="18">
        <v>20</v>
      </c>
    </row>
    <row r="536" spans="1:5" x14ac:dyDescent="0.25">
      <c r="A536" s="35" t="s">
        <v>1409</v>
      </c>
      <c r="B536" s="36" t="s">
        <v>361</v>
      </c>
      <c r="C536" s="15" t="s">
        <v>6</v>
      </c>
      <c r="D536" s="18">
        <f t="shared" si="9"/>
        <v>1</v>
      </c>
      <c r="E536" s="18">
        <v>1</v>
      </c>
    </row>
    <row r="537" spans="1:5" x14ac:dyDescent="0.25">
      <c r="A537" s="36" t="s">
        <v>1410</v>
      </c>
      <c r="B537" s="36" t="s">
        <v>362</v>
      </c>
      <c r="C537" s="15" t="s">
        <v>6</v>
      </c>
      <c r="D537" s="18">
        <f t="shared" si="9"/>
        <v>23.31</v>
      </c>
      <c r="E537" s="18">
        <v>23.31</v>
      </c>
    </row>
    <row r="538" spans="1:5" x14ac:dyDescent="0.25">
      <c r="A538" s="36" t="s">
        <v>1411</v>
      </c>
      <c r="B538" s="36" t="s">
        <v>1412</v>
      </c>
      <c r="C538" s="15" t="s">
        <v>6</v>
      </c>
      <c r="D538" s="18">
        <f t="shared" si="9"/>
        <v>75.44</v>
      </c>
      <c r="E538" s="18">
        <v>75.44</v>
      </c>
    </row>
    <row r="539" spans="1:5" x14ac:dyDescent="0.25">
      <c r="A539" s="36" t="s">
        <v>1413</v>
      </c>
      <c r="B539" s="36" t="s">
        <v>1414</v>
      </c>
      <c r="C539" s="15" t="s">
        <v>6</v>
      </c>
      <c r="D539" s="18">
        <f t="shared" si="9"/>
        <v>368.12</v>
      </c>
      <c r="E539" s="18">
        <v>368.12</v>
      </c>
    </row>
    <row r="540" spans="1:5" x14ac:dyDescent="0.25">
      <c r="A540" s="36" t="s">
        <v>1415</v>
      </c>
      <c r="B540" s="36" t="s">
        <v>1416</v>
      </c>
      <c r="C540" s="15" t="s">
        <v>6</v>
      </c>
      <c r="D540" s="18">
        <f t="shared" si="9"/>
        <v>58.12</v>
      </c>
      <c r="E540" s="18">
        <v>58.12</v>
      </c>
    </row>
    <row r="541" spans="1:5" x14ac:dyDescent="0.25">
      <c r="A541" s="36" t="s">
        <v>355</v>
      </c>
      <c r="B541" s="36" t="s">
        <v>1417</v>
      </c>
      <c r="C541" s="15" t="s">
        <v>6</v>
      </c>
      <c r="D541" s="18">
        <f t="shared" si="9"/>
        <v>43.52</v>
      </c>
      <c r="E541" s="18">
        <v>43.52</v>
      </c>
    </row>
    <row r="542" spans="1:5" x14ac:dyDescent="0.25">
      <c r="A542" s="35" t="s">
        <v>357</v>
      </c>
      <c r="B542" s="36" t="s">
        <v>1418</v>
      </c>
      <c r="C542" s="15" t="s">
        <v>6</v>
      </c>
      <c r="D542" s="18">
        <f t="shared" si="9"/>
        <v>318.3</v>
      </c>
      <c r="E542" s="18">
        <v>318.3</v>
      </c>
    </row>
    <row r="543" spans="1:5" x14ac:dyDescent="0.25">
      <c r="A543" s="35" t="s">
        <v>1419</v>
      </c>
      <c r="B543" s="36" t="s">
        <v>1420</v>
      </c>
      <c r="C543" s="15" t="s">
        <v>6</v>
      </c>
      <c r="D543" s="18">
        <f t="shared" si="9"/>
        <v>156.05000000000001</v>
      </c>
      <c r="E543" s="18">
        <v>156.05000000000001</v>
      </c>
    </row>
    <row r="544" spans="1:5" x14ac:dyDescent="0.25">
      <c r="A544" s="35" t="s">
        <v>1421</v>
      </c>
      <c r="B544" s="36" t="s">
        <v>1422</v>
      </c>
      <c r="C544" s="15" t="s">
        <v>6</v>
      </c>
      <c r="D544" s="18">
        <f t="shared" si="9"/>
        <v>639.84</v>
      </c>
      <c r="E544" s="18">
        <v>639.84</v>
      </c>
    </row>
    <row r="545" spans="1:5" x14ac:dyDescent="0.25">
      <c r="A545" s="35" t="s">
        <v>1423</v>
      </c>
      <c r="B545" s="36" t="s">
        <v>1424</v>
      </c>
      <c r="C545" s="15" t="s">
        <v>6</v>
      </c>
      <c r="D545" s="18">
        <f t="shared" si="9"/>
        <v>1348.65</v>
      </c>
      <c r="E545" s="18">
        <v>1348.65</v>
      </c>
    </row>
    <row r="546" spans="1:5" x14ac:dyDescent="0.25">
      <c r="A546" s="35"/>
      <c r="B546" s="36"/>
      <c r="C546" s="15"/>
      <c r="D546" s="18"/>
      <c r="E546" s="18"/>
    </row>
    <row r="547" spans="1:5" x14ac:dyDescent="0.25">
      <c r="A547" s="35"/>
      <c r="B547" s="36"/>
      <c r="C547" s="15"/>
      <c r="D547" s="18"/>
      <c r="E547" s="18"/>
    </row>
    <row r="548" spans="1:5" x14ac:dyDescent="0.25">
      <c r="A548" s="35"/>
      <c r="B548" s="36"/>
      <c r="C548" s="15"/>
      <c r="D548" s="18"/>
      <c r="E548" s="18"/>
    </row>
    <row r="549" spans="1:5" x14ac:dyDescent="0.25">
      <c r="A549" s="35"/>
      <c r="B549" s="36"/>
      <c r="C549" s="15"/>
      <c r="D549" s="18"/>
      <c r="E549" s="18"/>
    </row>
    <row r="550" spans="1:5" x14ac:dyDescent="0.25">
      <c r="A550" s="35"/>
      <c r="B550" s="36"/>
      <c r="C550" s="15"/>
      <c r="D550" s="18"/>
      <c r="E550" s="18"/>
    </row>
    <row r="551" spans="1:5" x14ac:dyDescent="0.25">
      <c r="A551" s="35"/>
      <c r="B551" s="36"/>
      <c r="C551" s="15"/>
      <c r="D551" s="18"/>
      <c r="E551" s="18"/>
    </row>
    <row r="552" spans="1:5" x14ac:dyDescent="0.25">
      <c r="A552" s="35"/>
      <c r="B552" s="36"/>
      <c r="C552" s="15"/>
      <c r="D552" s="18"/>
      <c r="E552" s="18"/>
    </row>
  </sheetData>
  <sheetProtection formatColumns="0" autoFilter="0"/>
  <autoFilter ref="D3:D541" xr:uid="{00000000-0009-0000-0000-000000000000}"/>
  <phoneticPr fontId="1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Z948"/>
  <sheetViews>
    <sheetView showGridLines="0" showZeros="0" tabSelected="1" zoomScale="80" zoomScaleNormal="80" workbookViewId="0">
      <pane ySplit="3" topLeftCell="A349" activePane="bottomLeft" state="frozen"/>
      <selection pane="bottomLeft" activeCell="B363" sqref="B363"/>
    </sheetView>
  </sheetViews>
  <sheetFormatPr baseColWidth="10" defaultRowHeight="12.75" x14ac:dyDescent="0.2"/>
  <cols>
    <col min="1" max="1" width="8" style="44" customWidth="1"/>
    <col min="2" max="2" width="98.28515625" style="4" customWidth="1"/>
    <col min="3" max="3" width="7.42578125" style="44" bestFit="1" customWidth="1"/>
    <col min="4" max="4" width="16" style="4" customWidth="1"/>
    <col min="5" max="5" width="13.7109375" style="4" customWidth="1"/>
    <col min="6" max="7" width="11.42578125" style="4"/>
    <col min="8" max="8" width="14.42578125" style="4" bestFit="1" customWidth="1"/>
    <col min="9" max="9" width="13" style="4" customWidth="1"/>
    <col min="10" max="10" width="11.140625" style="4" bestFit="1" customWidth="1"/>
    <col min="11" max="16384" width="11.42578125" style="4"/>
  </cols>
  <sheetData>
    <row r="1" spans="1:26" x14ac:dyDescent="0.2">
      <c r="A1" s="95"/>
      <c r="B1" s="95"/>
    </row>
    <row r="2" spans="1:26" ht="13.5" thickBot="1" x14ac:dyDescent="0.25">
      <c r="A2" s="45">
        <v>0</v>
      </c>
      <c r="B2" s="46"/>
      <c r="C2" s="45"/>
      <c r="D2" s="46"/>
    </row>
    <row r="3" spans="1:26" ht="26.25" thickBot="1" x14ac:dyDescent="0.3">
      <c r="A3" s="47" t="s">
        <v>10</v>
      </c>
      <c r="B3" s="48" t="s">
        <v>11</v>
      </c>
      <c r="C3" s="47" t="s">
        <v>12</v>
      </c>
      <c r="D3" s="49" t="s">
        <v>13</v>
      </c>
      <c r="E3" s="50" t="s">
        <v>14</v>
      </c>
      <c r="F3" s="51" t="s">
        <v>971</v>
      </c>
      <c r="G3" s="52">
        <v>1</v>
      </c>
      <c r="H3" s="51" t="s">
        <v>972</v>
      </c>
      <c r="I3" s="52">
        <v>1</v>
      </c>
      <c r="J3" s="53"/>
      <c r="K3" s="53"/>
      <c r="L3" s="54"/>
    </row>
    <row r="4" spans="1:26" ht="21" x14ac:dyDescent="0.2">
      <c r="A4" s="96" t="s">
        <v>381</v>
      </c>
      <c r="B4" s="96"/>
      <c r="C4" s="96"/>
      <c r="D4" s="77"/>
      <c r="J4" s="5"/>
      <c r="K4" s="5"/>
      <c r="L4" s="5"/>
    </row>
    <row r="5" spans="1:26" x14ac:dyDescent="0.2">
      <c r="A5" s="97" t="s">
        <v>1425</v>
      </c>
      <c r="B5" s="97"/>
      <c r="C5" s="97"/>
      <c r="D5" s="78"/>
      <c r="E5" s="93"/>
      <c r="J5" s="5"/>
      <c r="K5" s="5"/>
      <c r="L5" s="5"/>
    </row>
    <row r="6" spans="1:26" ht="15" x14ac:dyDescent="0.25">
      <c r="A6" s="85">
        <v>100</v>
      </c>
      <c r="B6" s="67" t="s">
        <v>1686</v>
      </c>
      <c r="C6" s="64" t="s">
        <v>1426</v>
      </c>
      <c r="D6" s="65">
        <f>ROUND(E6*$G$3,2)</f>
        <v>15.39</v>
      </c>
      <c r="E6" s="88">
        <v>15.39</v>
      </c>
      <c r="F6" s="101" t="s">
        <v>1518</v>
      </c>
      <c r="G6" s="102"/>
      <c r="H6" s="102"/>
      <c r="I6" s="103"/>
      <c r="K6" s="6"/>
      <c r="L6" s="5"/>
      <c r="N6" s="55"/>
      <c r="O6" s="55"/>
      <c r="P6" s="55"/>
      <c r="Q6" s="55"/>
      <c r="R6" s="55"/>
      <c r="S6" s="55"/>
      <c r="T6" s="55"/>
      <c r="Z6" s="55">
        <v>28</v>
      </c>
    </row>
    <row r="7" spans="1:26" ht="15" x14ac:dyDescent="0.2">
      <c r="A7" s="66">
        <v>101</v>
      </c>
      <c r="B7" s="67" t="s">
        <v>384</v>
      </c>
      <c r="C7" s="64" t="s">
        <v>1426</v>
      </c>
      <c r="D7" s="65">
        <f t="shared" ref="D7:D70" si="0">ROUND(E7*$G$3,2)</f>
        <v>20.13</v>
      </c>
      <c r="E7" s="65">
        <v>20.13</v>
      </c>
      <c r="F7" s="104"/>
      <c r="G7" s="105"/>
      <c r="H7" s="105"/>
      <c r="I7" s="106"/>
      <c r="K7" s="5"/>
      <c r="L7" s="5"/>
      <c r="N7" s="55"/>
      <c r="O7" s="55"/>
      <c r="P7" s="55"/>
      <c r="Q7" s="55"/>
      <c r="R7" s="55"/>
      <c r="S7" s="55"/>
      <c r="T7" s="55"/>
      <c r="Z7" s="55">
        <v>46.78</v>
      </c>
    </row>
    <row r="8" spans="1:26" ht="15" x14ac:dyDescent="0.2">
      <c r="A8" s="66">
        <v>102</v>
      </c>
      <c r="B8" s="67" t="s">
        <v>1519</v>
      </c>
      <c r="C8" s="64" t="s">
        <v>1426</v>
      </c>
      <c r="D8" s="65">
        <f t="shared" si="0"/>
        <v>33.83</v>
      </c>
      <c r="E8" s="65">
        <v>33.83</v>
      </c>
      <c r="F8" s="104"/>
      <c r="G8" s="105"/>
      <c r="H8" s="105"/>
      <c r="I8" s="106"/>
      <c r="K8" s="5"/>
      <c r="L8" s="5"/>
      <c r="N8" s="55"/>
      <c r="O8" s="55"/>
      <c r="P8" s="55"/>
      <c r="Q8" s="55"/>
      <c r="R8" s="55"/>
      <c r="S8" s="55"/>
      <c r="T8" s="55"/>
      <c r="Z8" s="55">
        <v>27.35</v>
      </c>
    </row>
    <row r="9" spans="1:26" ht="15" x14ac:dyDescent="0.2">
      <c r="A9" s="66">
        <v>103</v>
      </c>
      <c r="B9" s="67" t="s">
        <v>385</v>
      </c>
      <c r="C9" s="64" t="s">
        <v>1426</v>
      </c>
      <c r="D9" s="65">
        <f t="shared" si="0"/>
        <v>9.41</v>
      </c>
      <c r="E9" s="65">
        <v>9.41</v>
      </c>
      <c r="F9" s="107"/>
      <c r="G9" s="108"/>
      <c r="H9" s="108"/>
      <c r="I9" s="109"/>
      <c r="K9" s="5"/>
      <c r="L9" s="5"/>
      <c r="N9" s="55"/>
      <c r="O9" s="55"/>
      <c r="P9" s="55"/>
      <c r="Q9" s="55"/>
      <c r="R9" s="55"/>
      <c r="S9" s="55"/>
      <c r="T9" s="55"/>
      <c r="Z9" s="55">
        <v>41.02</v>
      </c>
    </row>
    <row r="10" spans="1:26" ht="15" x14ac:dyDescent="0.25">
      <c r="A10" s="68">
        <v>104</v>
      </c>
      <c r="B10" s="69" t="s">
        <v>1520</v>
      </c>
      <c r="C10" s="58" t="s">
        <v>1426</v>
      </c>
      <c r="D10" s="3">
        <f t="shared" si="0"/>
        <v>150</v>
      </c>
      <c r="E10" s="3">
        <v>150</v>
      </c>
      <c r="J10" s="6"/>
      <c r="K10" s="5"/>
      <c r="L10" s="5"/>
      <c r="N10" s="55"/>
      <c r="O10" s="55"/>
      <c r="P10" s="55"/>
      <c r="Q10" s="55"/>
      <c r="R10" s="55"/>
      <c r="S10" s="55"/>
      <c r="T10" s="55"/>
      <c r="Z10" s="55">
        <v>6.84</v>
      </c>
    </row>
    <row r="11" spans="1:26" ht="15" x14ac:dyDescent="0.25">
      <c r="A11" s="68">
        <v>105</v>
      </c>
      <c r="B11" s="69" t="s">
        <v>1521</v>
      </c>
      <c r="C11" s="58" t="s">
        <v>1426</v>
      </c>
      <c r="D11" s="3">
        <f t="shared" si="0"/>
        <v>193.82</v>
      </c>
      <c r="E11" s="3">
        <v>193.82</v>
      </c>
      <c r="J11" s="6"/>
      <c r="K11" s="5"/>
      <c r="L11" s="5"/>
      <c r="N11" s="55"/>
      <c r="O11" s="55"/>
      <c r="P11" s="55"/>
      <c r="Q11" s="55"/>
      <c r="R11" s="55"/>
      <c r="S11" s="55"/>
      <c r="T11" s="55"/>
      <c r="Z11" s="55">
        <v>16.41</v>
      </c>
    </row>
    <row r="12" spans="1:26" ht="15" x14ac:dyDescent="0.25">
      <c r="A12" s="68">
        <v>106</v>
      </c>
      <c r="B12" s="69" t="s">
        <v>382</v>
      </c>
      <c r="C12" s="58" t="s">
        <v>1426</v>
      </c>
      <c r="D12" s="3">
        <f t="shared" si="0"/>
        <v>33.83</v>
      </c>
      <c r="E12" s="3">
        <v>33.83</v>
      </c>
      <c r="J12" s="6"/>
      <c r="K12" s="5"/>
      <c r="L12" s="5"/>
      <c r="N12" s="55"/>
      <c r="O12" s="55"/>
      <c r="P12" s="55"/>
      <c r="Q12" s="55"/>
      <c r="R12" s="55"/>
      <c r="S12" s="55"/>
      <c r="T12" s="55"/>
      <c r="Z12" s="55">
        <v>4.95</v>
      </c>
    </row>
    <row r="13" spans="1:26" ht="15" x14ac:dyDescent="0.25">
      <c r="A13" s="68">
        <v>107</v>
      </c>
      <c r="B13" s="69" t="s">
        <v>383</v>
      </c>
      <c r="C13" s="58" t="s">
        <v>1426</v>
      </c>
      <c r="D13" s="3">
        <f t="shared" si="0"/>
        <v>51.35</v>
      </c>
      <c r="E13" s="3">
        <v>51.35</v>
      </c>
      <c r="J13" s="6"/>
      <c r="K13" s="5"/>
      <c r="L13" s="5"/>
      <c r="N13" s="55"/>
      <c r="O13" s="55"/>
      <c r="P13" s="55"/>
      <c r="Q13" s="55"/>
      <c r="R13" s="55"/>
      <c r="S13" s="55"/>
      <c r="T13" s="55"/>
      <c r="Z13" s="55">
        <v>5.76</v>
      </c>
    </row>
    <row r="14" spans="1:26" ht="15" x14ac:dyDescent="0.25">
      <c r="A14" s="68">
        <v>108</v>
      </c>
      <c r="B14" s="69" t="s">
        <v>1427</v>
      </c>
      <c r="C14" s="58" t="s">
        <v>1426</v>
      </c>
      <c r="D14" s="3">
        <f t="shared" si="0"/>
        <v>15.11</v>
      </c>
      <c r="E14" s="3">
        <v>15.11</v>
      </c>
      <c r="J14" s="6"/>
      <c r="K14" s="5"/>
      <c r="L14" s="5"/>
      <c r="N14" s="55"/>
      <c r="O14" s="55"/>
      <c r="P14" s="55"/>
      <c r="Q14" s="55"/>
      <c r="R14" s="55"/>
      <c r="S14" s="55"/>
      <c r="T14" s="55"/>
      <c r="Z14" s="55">
        <v>5.45</v>
      </c>
    </row>
    <row r="15" spans="1:26" ht="15" x14ac:dyDescent="0.25">
      <c r="A15" s="68">
        <v>109</v>
      </c>
      <c r="B15" s="69" t="s">
        <v>855</v>
      </c>
      <c r="C15" s="58" t="s">
        <v>1426</v>
      </c>
      <c r="D15" s="3">
        <f t="shared" si="0"/>
        <v>87.2</v>
      </c>
      <c r="E15" s="3">
        <v>87.2</v>
      </c>
      <c r="J15" s="6"/>
      <c r="K15" s="5"/>
      <c r="L15" s="5"/>
      <c r="N15" s="55"/>
      <c r="O15" s="55"/>
      <c r="P15" s="55"/>
      <c r="Q15" s="55"/>
      <c r="R15" s="55"/>
      <c r="S15" s="55"/>
      <c r="T15" s="55"/>
      <c r="Z15" s="55">
        <v>5.45</v>
      </c>
    </row>
    <row r="16" spans="1:26" ht="15" x14ac:dyDescent="0.25">
      <c r="A16" s="68">
        <v>110</v>
      </c>
      <c r="B16" s="69" t="s">
        <v>1522</v>
      </c>
      <c r="C16" s="58" t="s">
        <v>1426</v>
      </c>
      <c r="D16" s="3">
        <f t="shared" si="0"/>
        <v>23.14</v>
      </c>
      <c r="E16" s="3">
        <v>23.14</v>
      </c>
      <c r="J16" s="6"/>
      <c r="K16" s="5"/>
      <c r="L16" s="5"/>
      <c r="N16" s="55"/>
      <c r="O16" s="55"/>
      <c r="P16" s="55"/>
      <c r="Q16" s="55"/>
      <c r="R16" s="55"/>
      <c r="S16" s="55"/>
      <c r="T16" s="55"/>
      <c r="Z16" s="55">
        <v>7.59</v>
      </c>
    </row>
    <row r="17" spans="1:26" ht="15" x14ac:dyDescent="0.25">
      <c r="A17" s="68">
        <v>111</v>
      </c>
      <c r="B17" s="69" t="s">
        <v>444</v>
      </c>
      <c r="C17" s="58" t="s">
        <v>1426</v>
      </c>
      <c r="D17" s="3">
        <f t="shared" si="0"/>
        <v>6.95</v>
      </c>
      <c r="E17" s="3">
        <v>6.95</v>
      </c>
      <c r="J17" s="6"/>
      <c r="K17" s="5"/>
      <c r="L17" s="5"/>
      <c r="N17" s="55"/>
      <c r="O17" s="55"/>
      <c r="P17" s="55"/>
      <c r="Q17" s="55"/>
      <c r="R17" s="55"/>
      <c r="S17" s="55"/>
      <c r="T17" s="55"/>
      <c r="Z17" s="55">
        <v>8.24</v>
      </c>
    </row>
    <row r="18" spans="1:26" ht="15" x14ac:dyDescent="0.25">
      <c r="A18" s="68">
        <v>112</v>
      </c>
      <c r="B18" s="69" t="s">
        <v>452</v>
      </c>
      <c r="C18" s="58" t="s">
        <v>1426</v>
      </c>
      <c r="D18" s="3">
        <f t="shared" si="0"/>
        <v>8.44</v>
      </c>
      <c r="E18" s="3">
        <v>8.44</v>
      </c>
      <c r="J18" s="6"/>
      <c r="K18" s="5"/>
      <c r="L18" s="5"/>
      <c r="N18" s="55"/>
      <c r="O18" s="55"/>
      <c r="P18" s="55"/>
      <c r="Q18" s="55"/>
      <c r="R18" s="55"/>
      <c r="S18" s="55"/>
      <c r="T18" s="55"/>
      <c r="Z18" s="55">
        <v>7.84</v>
      </c>
    </row>
    <row r="19" spans="1:26" ht="15" x14ac:dyDescent="0.25">
      <c r="A19" s="68">
        <v>113</v>
      </c>
      <c r="B19" s="69" t="s">
        <v>636</v>
      </c>
      <c r="C19" s="58" t="s">
        <v>1426</v>
      </c>
      <c r="D19" s="3">
        <f t="shared" si="0"/>
        <v>9.2899999999999991</v>
      </c>
      <c r="E19" s="3">
        <v>9.2899999999999991</v>
      </c>
      <c r="J19" s="6"/>
      <c r="K19" s="5"/>
      <c r="L19" s="5"/>
      <c r="N19" s="55"/>
      <c r="O19" s="55"/>
      <c r="P19" s="55"/>
      <c r="Q19" s="55"/>
      <c r="R19" s="55"/>
      <c r="S19" s="55"/>
      <c r="T19" s="55"/>
      <c r="Z19" s="55">
        <v>7.84</v>
      </c>
    </row>
    <row r="20" spans="1:26" ht="15" x14ac:dyDescent="0.25">
      <c r="A20" s="68">
        <v>114</v>
      </c>
      <c r="B20" s="69" t="s">
        <v>446</v>
      </c>
      <c r="C20" s="58" t="s">
        <v>1426</v>
      </c>
      <c r="D20" s="3">
        <f t="shared" si="0"/>
        <v>9.3800000000000008</v>
      </c>
      <c r="E20" s="3">
        <v>9.3800000000000008</v>
      </c>
      <c r="J20" s="6"/>
      <c r="K20" s="5"/>
      <c r="L20" s="5"/>
      <c r="N20" s="55"/>
      <c r="O20" s="55"/>
      <c r="P20" s="55"/>
      <c r="Q20" s="55"/>
      <c r="R20" s="55"/>
      <c r="S20" s="55"/>
      <c r="T20" s="55"/>
      <c r="Z20" s="55">
        <v>7.42</v>
      </c>
    </row>
    <row r="21" spans="1:26" ht="15" x14ac:dyDescent="0.25">
      <c r="A21" s="68">
        <v>115</v>
      </c>
      <c r="B21" s="69" t="s">
        <v>443</v>
      </c>
      <c r="C21" s="58" t="s">
        <v>1426</v>
      </c>
      <c r="D21" s="3">
        <f t="shared" si="0"/>
        <v>8.1999999999999993</v>
      </c>
      <c r="E21" s="3">
        <v>8.1999999999999993</v>
      </c>
      <c r="J21" s="6"/>
      <c r="K21" s="5"/>
      <c r="L21" s="5"/>
      <c r="N21" s="55"/>
      <c r="O21" s="55"/>
      <c r="P21" s="55"/>
      <c r="Q21" s="55"/>
      <c r="R21" s="55"/>
      <c r="S21" s="55"/>
      <c r="T21" s="55"/>
      <c r="Z21" s="55">
        <v>7.42</v>
      </c>
    </row>
    <row r="22" spans="1:26" ht="15" x14ac:dyDescent="0.25">
      <c r="A22" s="68">
        <v>116</v>
      </c>
      <c r="B22" s="69" t="s">
        <v>450</v>
      </c>
      <c r="C22" s="58" t="s">
        <v>1426</v>
      </c>
      <c r="D22" s="3">
        <f t="shared" si="0"/>
        <v>9.81</v>
      </c>
      <c r="E22" s="3">
        <v>9.81</v>
      </c>
      <c r="J22" s="6"/>
      <c r="K22" s="5"/>
      <c r="L22" s="5"/>
      <c r="N22" s="55"/>
      <c r="O22" s="55"/>
      <c r="P22" s="55"/>
      <c r="Q22" s="55"/>
      <c r="R22" s="55"/>
      <c r="S22" s="55"/>
      <c r="T22" s="55"/>
      <c r="Z22" s="55">
        <v>8.44</v>
      </c>
    </row>
    <row r="23" spans="1:26" ht="15" x14ac:dyDescent="0.25">
      <c r="A23" s="68">
        <v>117</v>
      </c>
      <c r="B23" s="69" t="s">
        <v>457</v>
      </c>
      <c r="C23" s="58" t="s">
        <v>1426</v>
      </c>
      <c r="D23" s="3">
        <f t="shared" si="0"/>
        <v>11.38</v>
      </c>
      <c r="E23" s="3">
        <v>11.38</v>
      </c>
      <c r="J23" s="6"/>
      <c r="K23" s="5"/>
      <c r="L23" s="5"/>
      <c r="N23" s="55"/>
      <c r="O23" s="55"/>
      <c r="P23" s="55"/>
      <c r="Q23" s="55"/>
      <c r="R23" s="55"/>
      <c r="S23" s="55"/>
      <c r="T23" s="55"/>
      <c r="Z23" s="55">
        <v>8.44</v>
      </c>
    </row>
    <row r="24" spans="1:26" ht="15" x14ac:dyDescent="0.25">
      <c r="A24" s="68">
        <v>118</v>
      </c>
      <c r="B24" s="69" t="s">
        <v>934</v>
      </c>
      <c r="C24" s="58" t="s">
        <v>1426</v>
      </c>
      <c r="D24" s="3">
        <f t="shared" si="0"/>
        <v>10.39</v>
      </c>
      <c r="E24" s="3">
        <v>10.39</v>
      </c>
      <c r="J24" s="6"/>
      <c r="K24" s="5"/>
      <c r="L24" s="5"/>
      <c r="N24" s="55"/>
      <c r="O24" s="55"/>
      <c r="P24" s="55"/>
      <c r="Q24" s="55"/>
      <c r="R24" s="55"/>
      <c r="S24" s="55"/>
      <c r="T24" s="55"/>
      <c r="Z24" s="55">
        <v>9.73</v>
      </c>
    </row>
    <row r="25" spans="1:26" ht="15" x14ac:dyDescent="0.25">
      <c r="A25" s="68">
        <v>119</v>
      </c>
      <c r="B25" s="69" t="s">
        <v>451</v>
      </c>
      <c r="C25" s="58" t="s">
        <v>1426</v>
      </c>
      <c r="D25" s="3">
        <f t="shared" si="0"/>
        <v>9.9700000000000006</v>
      </c>
      <c r="E25" s="3">
        <v>9.9700000000000006</v>
      </c>
      <c r="J25" s="6"/>
      <c r="K25" s="5"/>
      <c r="L25" s="5"/>
      <c r="N25" s="55"/>
      <c r="O25" s="55"/>
      <c r="P25" s="55"/>
      <c r="Q25" s="55"/>
      <c r="R25" s="55"/>
      <c r="S25" s="55"/>
      <c r="T25" s="55"/>
      <c r="Z25" s="55">
        <v>12.35</v>
      </c>
    </row>
    <row r="26" spans="1:26" ht="15" x14ac:dyDescent="0.25">
      <c r="A26" s="68">
        <v>120</v>
      </c>
      <c r="B26" s="69" t="s">
        <v>447</v>
      </c>
      <c r="C26" s="58" t="s">
        <v>1426</v>
      </c>
      <c r="D26" s="3">
        <f t="shared" si="0"/>
        <v>10.73</v>
      </c>
      <c r="E26" s="3">
        <v>10.73</v>
      </c>
      <c r="J26" s="6"/>
      <c r="K26" s="5"/>
      <c r="L26" s="5"/>
      <c r="N26" s="55"/>
      <c r="O26" s="55"/>
      <c r="P26" s="55"/>
      <c r="Q26" s="55"/>
      <c r="R26" s="55"/>
      <c r="S26" s="55"/>
      <c r="T26" s="55"/>
      <c r="Z26" s="55">
        <v>9.81</v>
      </c>
    </row>
    <row r="27" spans="1:26" ht="15" x14ac:dyDescent="0.25">
      <c r="A27" s="68">
        <v>121</v>
      </c>
      <c r="B27" s="69" t="s">
        <v>455</v>
      </c>
      <c r="C27" s="58" t="s">
        <v>1426</v>
      </c>
      <c r="D27" s="3">
        <f t="shared" si="0"/>
        <v>12.35</v>
      </c>
      <c r="E27" s="3">
        <v>12.35</v>
      </c>
      <c r="J27" s="6"/>
      <c r="K27" s="5"/>
      <c r="L27" s="5"/>
      <c r="N27" s="55"/>
      <c r="O27" s="55"/>
      <c r="P27" s="55"/>
      <c r="Q27" s="55"/>
      <c r="R27" s="55"/>
      <c r="S27" s="55"/>
      <c r="T27" s="55"/>
      <c r="Z27" s="55">
        <v>10.39</v>
      </c>
    </row>
    <row r="28" spans="1:26" ht="15" x14ac:dyDescent="0.25">
      <c r="A28" s="68">
        <v>122</v>
      </c>
      <c r="B28" s="69" t="s">
        <v>442</v>
      </c>
      <c r="C28" s="58" t="s">
        <v>1426</v>
      </c>
      <c r="D28" s="3">
        <f t="shared" si="0"/>
        <v>7.01</v>
      </c>
      <c r="E28" s="3">
        <v>7.01</v>
      </c>
      <c r="J28" s="6"/>
      <c r="K28" s="5"/>
      <c r="L28" s="5"/>
      <c r="N28" s="55"/>
      <c r="O28" s="55"/>
      <c r="P28" s="55"/>
      <c r="Q28" s="55"/>
      <c r="R28" s="55"/>
      <c r="S28" s="55"/>
      <c r="T28" s="55"/>
      <c r="Z28" s="55">
        <v>11.38</v>
      </c>
    </row>
    <row r="29" spans="1:26" ht="15" x14ac:dyDescent="0.25">
      <c r="A29" s="68">
        <v>123</v>
      </c>
      <c r="B29" s="69" t="s">
        <v>449</v>
      </c>
      <c r="C29" s="58" t="s">
        <v>1426</v>
      </c>
      <c r="D29" s="3">
        <f t="shared" si="0"/>
        <v>7.84</v>
      </c>
      <c r="E29" s="3">
        <v>7.84</v>
      </c>
      <c r="J29" s="6"/>
      <c r="K29" s="7"/>
      <c r="L29" s="5"/>
      <c r="N29" s="55"/>
      <c r="O29" s="55"/>
      <c r="P29" s="55"/>
      <c r="Q29" s="55"/>
      <c r="R29" s="55"/>
      <c r="S29" s="55"/>
      <c r="T29" s="55"/>
      <c r="Z29" s="55">
        <v>9.2899999999999991</v>
      </c>
    </row>
    <row r="30" spans="1:26" ht="15" x14ac:dyDescent="0.25">
      <c r="A30" s="68">
        <v>124</v>
      </c>
      <c r="B30" s="69" t="s">
        <v>448</v>
      </c>
      <c r="C30" s="58" t="s">
        <v>1426</v>
      </c>
      <c r="D30" s="3">
        <f t="shared" si="0"/>
        <v>9</v>
      </c>
      <c r="E30" s="3">
        <v>9</v>
      </c>
      <c r="J30" s="6"/>
      <c r="K30" s="8"/>
      <c r="L30" s="5"/>
      <c r="N30" s="55"/>
      <c r="O30" s="55"/>
      <c r="P30" s="55"/>
      <c r="Q30" s="55"/>
      <c r="R30" s="55"/>
      <c r="S30" s="55"/>
      <c r="T30" s="55"/>
      <c r="Z30" s="55">
        <v>10.210000000000001</v>
      </c>
    </row>
    <row r="31" spans="1:26" ht="15" x14ac:dyDescent="0.25">
      <c r="A31" s="68">
        <v>125</v>
      </c>
      <c r="B31" s="69" t="s">
        <v>456</v>
      </c>
      <c r="C31" s="58" t="s">
        <v>1426</v>
      </c>
      <c r="D31" s="3">
        <f t="shared" si="0"/>
        <v>9.81</v>
      </c>
      <c r="E31" s="3">
        <v>9.81</v>
      </c>
      <c r="J31" s="6"/>
      <c r="K31" s="7"/>
      <c r="L31" s="5"/>
      <c r="N31" s="55"/>
      <c r="O31" s="55"/>
      <c r="P31" s="55"/>
      <c r="Q31" s="55"/>
      <c r="R31" s="55"/>
      <c r="S31" s="55"/>
      <c r="T31" s="55"/>
      <c r="Z31" s="55">
        <v>9.2899999999999991</v>
      </c>
    </row>
    <row r="32" spans="1:26" ht="15" x14ac:dyDescent="0.25">
      <c r="A32" s="68">
        <v>126</v>
      </c>
      <c r="B32" s="69" t="s">
        <v>445</v>
      </c>
      <c r="C32" s="58" t="s">
        <v>1426</v>
      </c>
      <c r="D32" s="3">
        <f t="shared" si="0"/>
        <v>5.95</v>
      </c>
      <c r="E32" s="3">
        <v>5.95</v>
      </c>
      <c r="J32" s="6"/>
      <c r="K32" s="5"/>
      <c r="L32" s="5"/>
      <c r="N32" s="55"/>
      <c r="O32" s="55"/>
      <c r="P32" s="55"/>
      <c r="Q32" s="55"/>
      <c r="R32" s="55"/>
      <c r="S32" s="55"/>
      <c r="T32" s="55"/>
      <c r="Z32" s="55">
        <v>14.7</v>
      </c>
    </row>
    <row r="33" spans="1:26" ht="15" x14ac:dyDescent="0.25">
      <c r="A33" s="68">
        <v>127</v>
      </c>
      <c r="B33" s="69" t="s">
        <v>454</v>
      </c>
      <c r="C33" s="58" t="s">
        <v>1426</v>
      </c>
      <c r="D33" s="3">
        <f t="shared" si="0"/>
        <v>9.73</v>
      </c>
      <c r="E33" s="3">
        <v>9.73</v>
      </c>
      <c r="J33" s="6"/>
      <c r="K33" s="5"/>
      <c r="L33" s="5"/>
      <c r="N33" s="55"/>
      <c r="O33" s="55"/>
      <c r="P33" s="55"/>
      <c r="Q33" s="55"/>
      <c r="R33" s="55"/>
      <c r="S33" s="55"/>
      <c r="T33" s="55"/>
      <c r="Z33" s="55">
        <v>14.7</v>
      </c>
    </row>
    <row r="34" spans="1:26" ht="15" x14ac:dyDescent="0.25">
      <c r="A34" s="68">
        <v>128</v>
      </c>
      <c r="B34" s="69" t="s">
        <v>453</v>
      </c>
      <c r="C34" s="58" t="s">
        <v>1426</v>
      </c>
      <c r="D34" s="3">
        <f t="shared" si="0"/>
        <v>9.4700000000000006</v>
      </c>
      <c r="E34" s="3">
        <v>9.4700000000000006</v>
      </c>
      <c r="J34" s="6"/>
      <c r="K34" s="5"/>
      <c r="L34" s="5"/>
      <c r="N34" s="55"/>
      <c r="O34" s="55"/>
      <c r="P34" s="55"/>
      <c r="Q34" s="55"/>
      <c r="R34" s="55"/>
      <c r="S34" s="55"/>
      <c r="T34" s="55"/>
      <c r="Z34" s="55">
        <v>25.49</v>
      </c>
    </row>
    <row r="35" spans="1:26" ht="15" x14ac:dyDescent="0.25">
      <c r="A35" s="68">
        <v>129</v>
      </c>
      <c r="B35" s="69" t="s">
        <v>634</v>
      </c>
      <c r="C35" s="58" t="s">
        <v>1426</v>
      </c>
      <c r="D35" s="3">
        <f t="shared" si="0"/>
        <v>11.24</v>
      </c>
      <c r="E35" s="3">
        <v>11.24</v>
      </c>
      <c r="J35" s="6"/>
      <c r="K35" s="5"/>
      <c r="L35" s="5"/>
      <c r="N35" s="55"/>
      <c r="O35" s="55"/>
      <c r="P35" s="55"/>
      <c r="Q35" s="55"/>
      <c r="R35" s="55"/>
      <c r="S35" s="55"/>
      <c r="T35" s="55"/>
      <c r="Z35" s="55">
        <v>25.49</v>
      </c>
    </row>
    <row r="36" spans="1:26" ht="15" x14ac:dyDescent="0.25">
      <c r="A36" s="68">
        <v>130</v>
      </c>
      <c r="B36" s="69" t="s">
        <v>635</v>
      </c>
      <c r="C36" s="58" t="s">
        <v>1426</v>
      </c>
      <c r="D36" s="3">
        <f t="shared" si="0"/>
        <v>10.210000000000001</v>
      </c>
      <c r="E36" s="3">
        <v>10.210000000000001</v>
      </c>
      <c r="J36" s="6"/>
      <c r="K36" s="5"/>
      <c r="L36" s="5"/>
      <c r="N36" s="55"/>
      <c r="O36" s="55"/>
      <c r="P36" s="55"/>
      <c r="Q36" s="55"/>
      <c r="R36" s="55"/>
      <c r="S36" s="55"/>
      <c r="T36" s="55"/>
      <c r="Z36" s="55">
        <v>23.14</v>
      </c>
    </row>
    <row r="37" spans="1:26" ht="15" x14ac:dyDescent="0.25">
      <c r="A37" s="68">
        <v>131</v>
      </c>
      <c r="B37" s="69" t="s">
        <v>633</v>
      </c>
      <c r="C37" s="58" t="s">
        <v>1426</v>
      </c>
      <c r="D37" s="3">
        <f t="shared" si="0"/>
        <v>13.07</v>
      </c>
      <c r="E37" s="3">
        <v>13.07</v>
      </c>
      <c r="J37" s="6"/>
      <c r="K37" s="5"/>
      <c r="L37" s="5"/>
      <c r="N37" s="55"/>
      <c r="O37" s="55"/>
      <c r="P37" s="55"/>
      <c r="Q37" s="55"/>
      <c r="R37" s="55"/>
      <c r="S37" s="55"/>
      <c r="T37" s="55"/>
      <c r="Z37" s="55">
        <v>23.14</v>
      </c>
    </row>
    <row r="38" spans="1:26" ht="15" x14ac:dyDescent="0.25">
      <c r="A38" s="68">
        <v>132</v>
      </c>
      <c r="B38" s="69" t="s">
        <v>639</v>
      </c>
      <c r="C38" s="58" t="s">
        <v>1426</v>
      </c>
      <c r="D38" s="3">
        <f t="shared" si="0"/>
        <v>17.21</v>
      </c>
      <c r="E38" s="3">
        <v>17.21</v>
      </c>
      <c r="J38" s="6"/>
      <c r="K38" s="5"/>
      <c r="L38" s="5"/>
      <c r="N38" s="55"/>
      <c r="O38" s="55"/>
      <c r="P38" s="55"/>
      <c r="Q38" s="55"/>
      <c r="R38" s="55"/>
      <c r="S38" s="55"/>
      <c r="T38" s="55"/>
      <c r="Z38" s="55">
        <v>28.44</v>
      </c>
    </row>
    <row r="39" spans="1:26" ht="15" x14ac:dyDescent="0.25">
      <c r="A39" s="68">
        <v>133</v>
      </c>
      <c r="B39" s="69" t="s">
        <v>632</v>
      </c>
      <c r="C39" s="58" t="s">
        <v>1426</v>
      </c>
      <c r="D39" s="3">
        <f t="shared" si="0"/>
        <v>9.56</v>
      </c>
      <c r="E39" s="3">
        <v>9.56</v>
      </c>
      <c r="J39" s="6"/>
      <c r="K39" s="5"/>
      <c r="L39" s="5"/>
      <c r="N39" s="55"/>
      <c r="O39" s="55"/>
      <c r="P39" s="55"/>
      <c r="Q39" s="55"/>
      <c r="R39" s="55"/>
      <c r="S39" s="55"/>
      <c r="T39" s="55"/>
      <c r="Z39" s="55">
        <v>28.44</v>
      </c>
    </row>
    <row r="40" spans="1:26" ht="15" x14ac:dyDescent="0.25">
      <c r="A40" s="68">
        <v>134</v>
      </c>
      <c r="B40" s="69" t="s">
        <v>638</v>
      </c>
      <c r="C40" s="58" t="s">
        <v>1426</v>
      </c>
      <c r="D40" s="3">
        <f t="shared" si="0"/>
        <v>15.3</v>
      </c>
      <c r="E40" s="3">
        <v>15.3</v>
      </c>
      <c r="J40" s="6"/>
      <c r="K40" s="5"/>
      <c r="L40" s="5"/>
      <c r="N40" s="55"/>
      <c r="O40" s="55"/>
      <c r="P40" s="55"/>
      <c r="Q40" s="55"/>
      <c r="R40" s="55"/>
      <c r="S40" s="55"/>
      <c r="T40" s="55"/>
      <c r="Z40" s="55">
        <v>12.28</v>
      </c>
    </row>
    <row r="41" spans="1:26" ht="15" x14ac:dyDescent="0.25">
      <c r="A41" s="68">
        <v>135</v>
      </c>
      <c r="B41" s="69" t="s">
        <v>462</v>
      </c>
      <c r="C41" s="58" t="s">
        <v>1426</v>
      </c>
      <c r="D41" s="3">
        <f t="shared" si="0"/>
        <v>20.91</v>
      </c>
      <c r="E41" s="3">
        <v>20.91</v>
      </c>
      <c r="J41" s="6"/>
      <c r="K41" s="5"/>
      <c r="L41" s="5"/>
      <c r="N41" s="55"/>
      <c r="O41" s="55"/>
      <c r="P41" s="55"/>
      <c r="Q41" s="55"/>
      <c r="R41" s="55"/>
      <c r="S41" s="55"/>
      <c r="T41" s="55"/>
      <c r="Z41" s="55">
        <v>22.3</v>
      </c>
    </row>
    <row r="42" spans="1:26" ht="15" x14ac:dyDescent="0.25">
      <c r="A42" s="68">
        <v>136</v>
      </c>
      <c r="B42" s="69" t="s">
        <v>490</v>
      </c>
      <c r="C42" s="58" t="s">
        <v>1426</v>
      </c>
      <c r="D42" s="3">
        <f t="shared" si="0"/>
        <v>18.05</v>
      </c>
      <c r="E42" s="3">
        <v>18.05</v>
      </c>
      <c r="J42" s="6"/>
      <c r="K42" s="5"/>
      <c r="L42" s="5"/>
      <c r="N42" s="55"/>
      <c r="O42" s="55"/>
      <c r="P42" s="55"/>
      <c r="Q42" s="55"/>
      <c r="R42" s="55"/>
      <c r="S42" s="55"/>
      <c r="T42" s="55"/>
      <c r="Z42" s="55">
        <v>23.54</v>
      </c>
    </row>
    <row r="43" spans="1:26" ht="15" x14ac:dyDescent="0.25">
      <c r="A43" s="68">
        <v>137</v>
      </c>
      <c r="B43" s="69" t="s">
        <v>487</v>
      </c>
      <c r="C43" s="58" t="s">
        <v>1426</v>
      </c>
      <c r="D43" s="3">
        <f t="shared" si="0"/>
        <v>19.41</v>
      </c>
      <c r="E43" s="3">
        <v>19.41</v>
      </c>
      <c r="J43" s="6"/>
      <c r="K43" s="5"/>
      <c r="L43" s="5"/>
      <c r="N43" s="55"/>
      <c r="O43" s="55"/>
      <c r="P43" s="55"/>
      <c r="Q43" s="55"/>
      <c r="R43" s="55"/>
      <c r="S43" s="55"/>
      <c r="T43" s="55"/>
      <c r="Z43" s="55">
        <v>26.48</v>
      </c>
    </row>
    <row r="44" spans="1:26" ht="15" x14ac:dyDescent="0.25">
      <c r="A44" s="68">
        <v>138</v>
      </c>
      <c r="B44" s="69" t="s">
        <v>463</v>
      </c>
      <c r="C44" s="58" t="s">
        <v>1426</v>
      </c>
      <c r="D44" s="3">
        <f t="shared" si="0"/>
        <v>23.18</v>
      </c>
      <c r="E44" s="3">
        <v>23.18</v>
      </c>
      <c r="J44" s="6"/>
      <c r="K44" s="5"/>
      <c r="L44" s="5"/>
      <c r="N44" s="55"/>
      <c r="O44" s="56"/>
      <c r="P44" s="55"/>
      <c r="Q44" s="55"/>
      <c r="R44" s="55"/>
      <c r="S44" s="55"/>
      <c r="T44" s="55"/>
      <c r="Z44" s="55">
        <v>11.57</v>
      </c>
    </row>
    <row r="45" spans="1:26" ht="15" x14ac:dyDescent="0.25">
      <c r="A45" s="68">
        <v>139</v>
      </c>
      <c r="B45" s="69" t="s">
        <v>489</v>
      </c>
      <c r="C45" s="58" t="s">
        <v>1426</v>
      </c>
      <c r="D45" s="3">
        <f t="shared" si="0"/>
        <v>27.66</v>
      </c>
      <c r="E45" s="3">
        <v>27.66</v>
      </c>
      <c r="J45" s="6"/>
      <c r="K45" s="5"/>
      <c r="L45" s="5"/>
      <c r="N45" s="55"/>
      <c r="O45" s="55"/>
      <c r="P45" s="55"/>
      <c r="Q45" s="55"/>
      <c r="R45" s="55"/>
      <c r="S45" s="55"/>
      <c r="T45" s="55"/>
      <c r="Z45" s="55">
        <v>11.57</v>
      </c>
    </row>
    <row r="46" spans="1:26" ht="15" x14ac:dyDescent="0.25">
      <c r="A46" s="68">
        <v>140</v>
      </c>
      <c r="B46" s="69" t="s">
        <v>480</v>
      </c>
      <c r="C46" s="58" t="s">
        <v>1426</v>
      </c>
      <c r="D46" s="3">
        <f t="shared" si="0"/>
        <v>24.71</v>
      </c>
      <c r="E46" s="3">
        <v>24.71</v>
      </c>
      <c r="J46" s="6"/>
      <c r="K46" s="5"/>
      <c r="L46" s="5"/>
      <c r="N46" s="55"/>
      <c r="O46" s="55"/>
      <c r="P46" s="55"/>
      <c r="Q46" s="55"/>
      <c r="R46" s="55"/>
      <c r="S46" s="55"/>
      <c r="T46" s="55"/>
      <c r="Z46" s="55">
        <v>21.18</v>
      </c>
    </row>
    <row r="47" spans="1:26" ht="15" x14ac:dyDescent="0.25">
      <c r="A47" s="68">
        <v>141</v>
      </c>
      <c r="B47" s="69" t="s">
        <v>488</v>
      </c>
      <c r="C47" s="58" t="s">
        <v>1426</v>
      </c>
      <c r="D47" s="3">
        <f t="shared" si="0"/>
        <v>29.03</v>
      </c>
      <c r="E47" s="3">
        <v>29.03</v>
      </c>
      <c r="J47" s="6"/>
      <c r="K47" s="5"/>
      <c r="L47" s="5"/>
      <c r="N47" s="55"/>
      <c r="O47" s="55"/>
      <c r="P47" s="55"/>
      <c r="Q47" s="55"/>
      <c r="R47" s="55"/>
      <c r="S47" s="55"/>
      <c r="T47" s="55"/>
      <c r="Z47" s="55">
        <v>12.28</v>
      </c>
    </row>
    <row r="48" spans="1:26" ht="15" x14ac:dyDescent="0.25">
      <c r="A48" s="68">
        <v>142</v>
      </c>
      <c r="B48" s="69" t="s">
        <v>1523</v>
      </c>
      <c r="C48" s="58" t="s">
        <v>1426</v>
      </c>
      <c r="D48" s="3">
        <f t="shared" si="0"/>
        <v>11.57</v>
      </c>
      <c r="E48" s="3">
        <v>11.57</v>
      </c>
      <c r="J48" s="6"/>
      <c r="K48" s="5"/>
      <c r="L48" s="5"/>
      <c r="N48" s="55"/>
      <c r="O48" s="55"/>
      <c r="P48" s="55"/>
      <c r="Q48" s="55"/>
      <c r="R48" s="55"/>
      <c r="S48" s="55"/>
      <c r="T48" s="55"/>
      <c r="Z48" s="55">
        <v>22.3</v>
      </c>
    </row>
    <row r="49" spans="1:26" ht="15" x14ac:dyDescent="0.25">
      <c r="A49" s="68">
        <v>143</v>
      </c>
      <c r="B49" s="69" t="s">
        <v>496</v>
      </c>
      <c r="C49" s="58" t="s">
        <v>1426</v>
      </c>
      <c r="D49" s="3">
        <f t="shared" si="0"/>
        <v>18.05</v>
      </c>
      <c r="E49" s="3">
        <v>18.05</v>
      </c>
      <c r="J49" s="6"/>
      <c r="K49" s="5"/>
      <c r="L49" s="5"/>
      <c r="N49" s="55"/>
      <c r="O49" s="55"/>
      <c r="P49" s="55"/>
      <c r="Q49" s="55"/>
      <c r="R49" s="55"/>
      <c r="S49" s="55"/>
      <c r="T49" s="55"/>
      <c r="Z49" s="55">
        <v>25.21</v>
      </c>
    </row>
    <row r="50" spans="1:26" ht="15" x14ac:dyDescent="0.25">
      <c r="A50" s="68">
        <v>144</v>
      </c>
      <c r="B50" s="69" t="s">
        <v>479</v>
      </c>
      <c r="C50" s="58" t="s">
        <v>1426</v>
      </c>
      <c r="D50" s="3">
        <f t="shared" si="0"/>
        <v>15.11</v>
      </c>
      <c r="E50" s="3">
        <v>15.11</v>
      </c>
      <c r="J50" s="6"/>
      <c r="K50" s="5"/>
      <c r="L50" s="5"/>
      <c r="N50" s="55"/>
      <c r="O50" s="55"/>
      <c r="P50" s="55"/>
      <c r="Q50" s="55"/>
      <c r="R50" s="55"/>
      <c r="S50" s="55"/>
      <c r="T50" s="55"/>
      <c r="Z50" s="55">
        <v>22.3</v>
      </c>
    </row>
    <row r="51" spans="1:26" ht="15" x14ac:dyDescent="0.25">
      <c r="A51" s="68">
        <v>145</v>
      </c>
      <c r="B51" s="69" t="s">
        <v>458</v>
      </c>
      <c r="C51" s="58" t="s">
        <v>1426</v>
      </c>
      <c r="D51" s="3">
        <f t="shared" si="0"/>
        <v>25.49</v>
      </c>
      <c r="E51" s="3">
        <v>25.49</v>
      </c>
      <c r="J51" s="6"/>
      <c r="K51" s="5"/>
      <c r="L51" s="5"/>
      <c r="N51" s="55"/>
      <c r="O51" s="55"/>
      <c r="P51" s="55"/>
      <c r="Q51" s="55"/>
      <c r="R51" s="55"/>
      <c r="S51" s="55"/>
      <c r="T51" s="55"/>
      <c r="Z51" s="55">
        <v>40.520000000000003</v>
      </c>
    </row>
    <row r="52" spans="1:26" ht="15" x14ac:dyDescent="0.25">
      <c r="A52" s="68">
        <v>146</v>
      </c>
      <c r="B52" s="69" t="s">
        <v>492</v>
      </c>
      <c r="C52" s="58" t="s">
        <v>1426</v>
      </c>
      <c r="D52" s="3">
        <f t="shared" si="0"/>
        <v>31.97</v>
      </c>
      <c r="E52" s="3">
        <v>31.97</v>
      </c>
      <c r="J52" s="6"/>
      <c r="K52" s="8"/>
      <c r="L52" s="5"/>
      <c r="N52" s="55"/>
      <c r="O52" s="55"/>
      <c r="P52" s="55"/>
      <c r="Q52" s="55"/>
      <c r="R52" s="55"/>
      <c r="S52" s="55"/>
      <c r="T52" s="55"/>
      <c r="Z52" s="55">
        <v>23.85</v>
      </c>
    </row>
    <row r="53" spans="1:26" ht="15" x14ac:dyDescent="0.25">
      <c r="A53" s="68">
        <v>147</v>
      </c>
      <c r="B53" s="69" t="s">
        <v>473</v>
      </c>
      <c r="C53" s="58" t="s">
        <v>1426</v>
      </c>
      <c r="D53" s="3">
        <f t="shared" si="0"/>
        <v>29.03</v>
      </c>
      <c r="E53" s="3">
        <v>29.03</v>
      </c>
      <c r="J53" s="6"/>
      <c r="K53" s="5"/>
      <c r="L53" s="5"/>
      <c r="N53" s="55"/>
      <c r="O53" s="55"/>
      <c r="P53" s="55"/>
      <c r="Q53" s="55"/>
      <c r="R53" s="55"/>
      <c r="S53" s="55"/>
      <c r="T53" s="55"/>
      <c r="Z53" s="55">
        <v>9.56</v>
      </c>
    </row>
    <row r="54" spans="1:26" ht="15" x14ac:dyDescent="0.25">
      <c r="A54" s="68">
        <v>148</v>
      </c>
      <c r="B54" s="69" t="s">
        <v>497</v>
      </c>
      <c r="C54" s="58" t="s">
        <v>1426</v>
      </c>
      <c r="D54" s="3">
        <f t="shared" si="0"/>
        <v>43.15</v>
      </c>
      <c r="E54" s="3">
        <v>43.15</v>
      </c>
      <c r="J54" s="6"/>
      <c r="K54" s="8"/>
      <c r="L54" s="5"/>
      <c r="N54" s="55"/>
      <c r="O54" s="55"/>
      <c r="P54" s="55"/>
      <c r="Q54" s="55"/>
      <c r="R54" s="55"/>
      <c r="S54" s="55"/>
      <c r="T54" s="55"/>
      <c r="Z54" s="55">
        <v>17.21</v>
      </c>
    </row>
    <row r="55" spans="1:26" ht="15" x14ac:dyDescent="0.25">
      <c r="A55" s="68">
        <v>149</v>
      </c>
      <c r="B55" s="69" t="s">
        <v>1428</v>
      </c>
      <c r="C55" s="58" t="s">
        <v>1426</v>
      </c>
      <c r="D55" s="3">
        <f t="shared" si="0"/>
        <v>28.44</v>
      </c>
      <c r="E55" s="3">
        <v>28.44</v>
      </c>
      <c r="J55" s="6"/>
      <c r="K55" s="8"/>
      <c r="L55" s="5"/>
      <c r="N55" s="55"/>
      <c r="O55" s="55"/>
      <c r="P55" s="55"/>
      <c r="Q55" s="55"/>
      <c r="R55" s="55"/>
      <c r="S55" s="55"/>
      <c r="T55" s="55"/>
      <c r="Z55" s="55">
        <v>15.3</v>
      </c>
    </row>
    <row r="56" spans="1:26" ht="15" x14ac:dyDescent="0.25">
      <c r="A56" s="68">
        <v>150</v>
      </c>
      <c r="B56" s="69" t="s">
        <v>495</v>
      </c>
      <c r="C56" s="58" t="s">
        <v>1426</v>
      </c>
      <c r="D56" s="3">
        <f t="shared" si="0"/>
        <v>34.92</v>
      </c>
      <c r="E56" s="3">
        <v>34.92</v>
      </c>
      <c r="J56" s="6"/>
      <c r="K56" s="8"/>
      <c r="L56" s="5"/>
      <c r="N56" s="55"/>
      <c r="O56" s="55"/>
      <c r="P56" s="55"/>
      <c r="Q56" s="55"/>
      <c r="R56" s="55"/>
      <c r="S56" s="55"/>
      <c r="T56" s="55"/>
      <c r="Z56" s="55">
        <v>17.21</v>
      </c>
    </row>
    <row r="57" spans="1:26" ht="15" x14ac:dyDescent="0.25">
      <c r="A57" s="68">
        <v>151</v>
      </c>
      <c r="B57" s="69" t="s">
        <v>475</v>
      </c>
      <c r="C57" s="58" t="s">
        <v>1426</v>
      </c>
      <c r="D57" s="3">
        <f t="shared" si="0"/>
        <v>31.97</v>
      </c>
      <c r="E57" s="3">
        <v>31.97</v>
      </c>
      <c r="J57" s="6"/>
      <c r="K57" s="5"/>
      <c r="L57" s="5"/>
      <c r="N57" s="55"/>
      <c r="O57" s="55"/>
      <c r="P57" s="55"/>
      <c r="Q57" s="55"/>
      <c r="R57" s="55"/>
      <c r="S57" s="55"/>
      <c r="T57" s="55"/>
      <c r="Z57" s="55">
        <v>19.22</v>
      </c>
    </row>
    <row r="58" spans="1:26" ht="15" x14ac:dyDescent="0.25">
      <c r="A58" s="68">
        <v>152</v>
      </c>
      <c r="B58" s="69" t="s">
        <v>500</v>
      </c>
      <c r="C58" s="58" t="s">
        <v>1426</v>
      </c>
      <c r="D58" s="3">
        <f t="shared" si="0"/>
        <v>46.09</v>
      </c>
      <c r="E58" s="3">
        <v>46.09</v>
      </c>
      <c r="J58" s="6"/>
      <c r="K58" s="5"/>
      <c r="L58" s="5"/>
      <c r="N58" s="55"/>
      <c r="O58" s="55"/>
      <c r="P58" s="55"/>
      <c r="Q58" s="55"/>
      <c r="R58" s="55"/>
      <c r="S58" s="55"/>
      <c r="T58" s="55"/>
      <c r="Z58" s="55">
        <v>35.47</v>
      </c>
    </row>
    <row r="59" spans="1:26" ht="15" x14ac:dyDescent="0.25">
      <c r="A59" s="68">
        <v>153</v>
      </c>
      <c r="B59" s="69" t="s">
        <v>1524</v>
      </c>
      <c r="C59" s="58" t="s">
        <v>1426</v>
      </c>
      <c r="D59" s="3">
        <f t="shared" si="0"/>
        <v>14.7</v>
      </c>
      <c r="E59" s="3">
        <v>14.7</v>
      </c>
      <c r="J59" s="6"/>
      <c r="K59" s="5"/>
      <c r="L59" s="5"/>
      <c r="N59" s="55"/>
      <c r="O59" s="55"/>
      <c r="P59" s="55"/>
      <c r="Q59" s="55"/>
      <c r="R59" s="55"/>
      <c r="S59" s="55"/>
      <c r="T59" s="55"/>
      <c r="Z59" s="55">
        <v>35.47</v>
      </c>
    </row>
    <row r="60" spans="1:26" ht="15" x14ac:dyDescent="0.25">
      <c r="A60" s="68">
        <v>154</v>
      </c>
      <c r="B60" s="69" t="s">
        <v>493</v>
      </c>
      <c r="C60" s="58" t="s">
        <v>1426</v>
      </c>
      <c r="D60" s="3">
        <f t="shared" si="0"/>
        <v>21.18</v>
      </c>
      <c r="E60" s="3">
        <v>21.18</v>
      </c>
      <c r="J60" s="6"/>
      <c r="K60" s="5"/>
      <c r="L60" s="5"/>
      <c r="N60" s="55"/>
      <c r="O60" s="55"/>
      <c r="P60" s="55"/>
      <c r="Q60" s="55"/>
      <c r="R60" s="55"/>
      <c r="S60" s="55"/>
      <c r="T60" s="55"/>
      <c r="Z60" s="55">
        <v>32.520000000000003</v>
      </c>
    </row>
    <row r="61" spans="1:26" ht="15" x14ac:dyDescent="0.25">
      <c r="A61" s="68">
        <v>155</v>
      </c>
      <c r="B61" s="69" t="s">
        <v>472</v>
      </c>
      <c r="C61" s="58" t="s">
        <v>1426</v>
      </c>
      <c r="D61" s="3">
        <f t="shared" si="0"/>
        <v>18.25</v>
      </c>
      <c r="E61" s="3">
        <v>18.25</v>
      </c>
      <c r="J61" s="6"/>
      <c r="K61" s="5"/>
      <c r="L61" s="5"/>
      <c r="N61" s="55"/>
      <c r="O61" s="55"/>
      <c r="P61" s="55"/>
      <c r="Q61" s="55"/>
      <c r="R61" s="55"/>
      <c r="S61" s="55"/>
      <c r="T61" s="55"/>
      <c r="Z61" s="55">
        <v>62.07</v>
      </c>
    </row>
    <row r="62" spans="1:26" ht="15" x14ac:dyDescent="0.25">
      <c r="A62" s="68">
        <v>156</v>
      </c>
      <c r="B62" s="69" t="s">
        <v>498</v>
      </c>
      <c r="C62" s="58" t="s">
        <v>1426</v>
      </c>
      <c r="D62" s="3">
        <f t="shared" si="0"/>
        <v>32.35</v>
      </c>
      <c r="E62" s="3">
        <v>32.35</v>
      </c>
      <c r="J62" s="6"/>
      <c r="K62" s="5"/>
      <c r="L62" s="5"/>
      <c r="N62" s="55"/>
      <c r="O62" s="55"/>
      <c r="P62" s="55"/>
      <c r="Q62" s="55"/>
      <c r="R62" s="55"/>
      <c r="S62" s="55"/>
      <c r="T62" s="55"/>
      <c r="Z62" s="55">
        <v>49.66</v>
      </c>
    </row>
    <row r="63" spans="1:26" ht="15" x14ac:dyDescent="0.25">
      <c r="A63" s="68">
        <v>157</v>
      </c>
      <c r="B63" s="69" t="s">
        <v>640</v>
      </c>
      <c r="C63" s="58" t="s">
        <v>1426</v>
      </c>
      <c r="D63" s="3">
        <f t="shared" si="0"/>
        <v>27.07</v>
      </c>
      <c r="E63" s="3">
        <v>27.07</v>
      </c>
      <c r="J63" s="6"/>
      <c r="K63" s="5"/>
      <c r="L63" s="5"/>
      <c r="N63" s="55"/>
      <c r="O63" s="55"/>
      <c r="P63" s="55"/>
      <c r="Q63" s="55"/>
      <c r="R63" s="55"/>
      <c r="S63" s="55"/>
      <c r="T63" s="55"/>
      <c r="Z63" s="55">
        <v>18.25</v>
      </c>
    </row>
    <row r="64" spans="1:26" ht="15" x14ac:dyDescent="0.25">
      <c r="A64" s="68">
        <v>158</v>
      </c>
      <c r="B64" s="69" t="s">
        <v>485</v>
      </c>
      <c r="C64" s="58" t="s">
        <v>1426</v>
      </c>
      <c r="D64" s="3">
        <f t="shared" si="0"/>
        <v>32.35</v>
      </c>
      <c r="E64" s="3">
        <v>32.35</v>
      </c>
      <c r="J64" s="6"/>
      <c r="K64" s="5"/>
      <c r="L64" s="5"/>
      <c r="N64" s="55"/>
      <c r="O64" s="55"/>
      <c r="P64" s="55"/>
      <c r="Q64" s="55"/>
      <c r="R64" s="55"/>
      <c r="S64" s="55"/>
      <c r="T64" s="55"/>
      <c r="Z64" s="55">
        <v>29.03</v>
      </c>
    </row>
    <row r="65" spans="1:26" ht="15" x14ac:dyDescent="0.25">
      <c r="A65" s="68">
        <v>159</v>
      </c>
      <c r="B65" s="69" t="s">
        <v>491</v>
      </c>
      <c r="C65" s="58" t="s">
        <v>1426</v>
      </c>
      <c r="D65" s="3">
        <f t="shared" si="0"/>
        <v>29.62</v>
      </c>
      <c r="E65" s="3">
        <v>29.62</v>
      </c>
      <c r="J65" s="6"/>
      <c r="K65" s="5"/>
      <c r="L65" s="5"/>
      <c r="N65" s="55"/>
      <c r="O65" s="55"/>
      <c r="P65" s="55"/>
      <c r="Q65" s="55"/>
      <c r="R65" s="55"/>
      <c r="S65" s="55"/>
      <c r="T65" s="55"/>
      <c r="Z65" s="55">
        <v>26.68</v>
      </c>
    </row>
    <row r="66" spans="1:26" ht="15" x14ac:dyDescent="0.25">
      <c r="A66" s="68">
        <v>160</v>
      </c>
      <c r="B66" s="69" t="s">
        <v>474</v>
      </c>
      <c r="C66" s="58" t="s">
        <v>1426</v>
      </c>
      <c r="D66" s="3">
        <f t="shared" si="0"/>
        <v>26.68</v>
      </c>
      <c r="E66" s="3">
        <v>26.68</v>
      </c>
      <c r="J66" s="6"/>
      <c r="K66" s="5"/>
      <c r="L66" s="5"/>
      <c r="N66" s="55"/>
      <c r="O66" s="55"/>
      <c r="P66" s="55"/>
      <c r="Q66" s="55"/>
      <c r="R66" s="55"/>
      <c r="S66" s="55"/>
      <c r="T66" s="55"/>
      <c r="Z66" s="55">
        <v>31.97</v>
      </c>
    </row>
    <row r="67" spans="1:26" ht="15" x14ac:dyDescent="0.25">
      <c r="A67" s="68">
        <v>161</v>
      </c>
      <c r="B67" s="69" t="s">
        <v>507</v>
      </c>
      <c r="C67" s="58" t="s">
        <v>1426</v>
      </c>
      <c r="D67" s="3">
        <f t="shared" si="0"/>
        <v>39.229999999999997</v>
      </c>
      <c r="E67" s="3">
        <v>39.229999999999997</v>
      </c>
      <c r="J67" s="6"/>
      <c r="K67" s="5"/>
      <c r="L67" s="5"/>
      <c r="N67" s="55"/>
      <c r="O67" s="55"/>
      <c r="P67" s="55"/>
      <c r="Q67" s="55"/>
      <c r="R67" s="55"/>
      <c r="S67" s="55"/>
      <c r="T67" s="55"/>
      <c r="Z67" s="55">
        <v>18.25</v>
      </c>
    </row>
    <row r="68" spans="1:26" ht="15" x14ac:dyDescent="0.25">
      <c r="A68" s="68">
        <v>162</v>
      </c>
      <c r="B68" s="69" t="s">
        <v>499</v>
      </c>
      <c r="C68" s="58" t="s">
        <v>1426</v>
      </c>
      <c r="D68" s="3">
        <f t="shared" si="0"/>
        <v>41.78</v>
      </c>
      <c r="E68" s="3">
        <v>41.78</v>
      </c>
      <c r="J68" s="6"/>
      <c r="K68" s="5"/>
      <c r="L68" s="5"/>
      <c r="N68" s="55"/>
      <c r="O68" s="55"/>
      <c r="P68" s="55"/>
      <c r="Q68" s="55"/>
      <c r="R68" s="55"/>
      <c r="S68" s="55"/>
      <c r="T68" s="55"/>
      <c r="Z68" s="55">
        <v>30</v>
      </c>
    </row>
    <row r="69" spans="1:26" ht="15" x14ac:dyDescent="0.25">
      <c r="A69" s="68">
        <v>163</v>
      </c>
      <c r="B69" s="69" t="s">
        <v>468</v>
      </c>
      <c r="C69" s="58" t="s">
        <v>1426</v>
      </c>
      <c r="D69" s="3">
        <f t="shared" si="0"/>
        <v>35.47</v>
      </c>
      <c r="E69" s="3">
        <v>35.47</v>
      </c>
      <c r="J69" s="6"/>
      <c r="K69" s="5"/>
      <c r="L69" s="5"/>
      <c r="N69" s="55"/>
      <c r="O69" s="55"/>
      <c r="P69" s="55"/>
      <c r="Q69" s="55"/>
      <c r="R69" s="55"/>
      <c r="S69" s="55"/>
      <c r="T69" s="55"/>
      <c r="Z69" s="55">
        <v>27.06</v>
      </c>
    </row>
    <row r="70" spans="1:26" ht="15" x14ac:dyDescent="0.25">
      <c r="A70" s="68">
        <v>164</v>
      </c>
      <c r="B70" s="69" t="s">
        <v>894</v>
      </c>
      <c r="C70" s="58" t="s">
        <v>1426</v>
      </c>
      <c r="D70" s="3">
        <f t="shared" si="0"/>
        <v>43.75</v>
      </c>
      <c r="E70" s="3">
        <v>43.75</v>
      </c>
      <c r="J70" s="6"/>
      <c r="K70" s="5"/>
      <c r="L70" s="5"/>
      <c r="N70" s="55"/>
      <c r="O70" s="55"/>
      <c r="P70" s="55"/>
      <c r="Q70" s="55"/>
      <c r="R70" s="55"/>
      <c r="S70" s="55"/>
      <c r="T70" s="55"/>
      <c r="Z70" s="55">
        <v>15.11</v>
      </c>
    </row>
    <row r="71" spans="1:26" ht="15" x14ac:dyDescent="0.25">
      <c r="A71" s="68">
        <v>165</v>
      </c>
      <c r="B71" s="69" t="s">
        <v>890</v>
      </c>
      <c r="C71" s="58" t="s">
        <v>1426</v>
      </c>
      <c r="D71" s="3">
        <f t="shared" ref="D71:D134" si="1">ROUND(E71*$G$3,2)</f>
        <v>40.79</v>
      </c>
      <c r="E71" s="3">
        <v>40.79</v>
      </c>
      <c r="J71" s="6"/>
      <c r="K71" s="5"/>
      <c r="L71" s="5"/>
      <c r="N71" s="55"/>
      <c r="O71" s="55"/>
      <c r="P71" s="55"/>
      <c r="Q71" s="55"/>
      <c r="R71" s="55"/>
      <c r="S71" s="55"/>
      <c r="T71" s="55"/>
      <c r="Z71" s="55">
        <v>15.11</v>
      </c>
    </row>
    <row r="72" spans="1:26" ht="15" x14ac:dyDescent="0.25">
      <c r="A72" s="68">
        <v>166</v>
      </c>
      <c r="B72" s="69" t="s">
        <v>899</v>
      </c>
      <c r="C72" s="58" t="s">
        <v>1426</v>
      </c>
      <c r="D72" s="3">
        <f t="shared" si="1"/>
        <v>56.16</v>
      </c>
      <c r="E72" s="3">
        <v>56.16</v>
      </c>
      <c r="J72" s="6"/>
      <c r="K72" s="5"/>
      <c r="L72" s="5"/>
      <c r="N72" s="55"/>
      <c r="O72" s="55"/>
      <c r="P72" s="55"/>
      <c r="Q72" s="55"/>
      <c r="R72" s="55"/>
      <c r="S72" s="55"/>
      <c r="T72" s="55"/>
      <c r="Z72" s="55">
        <v>24.71</v>
      </c>
    </row>
    <row r="73" spans="1:26" ht="15" x14ac:dyDescent="0.25">
      <c r="A73" s="68">
        <v>167</v>
      </c>
      <c r="B73" s="69" t="s">
        <v>469</v>
      </c>
      <c r="C73" s="58" t="s">
        <v>1426</v>
      </c>
      <c r="D73" s="3">
        <f t="shared" si="1"/>
        <v>35.47</v>
      </c>
      <c r="E73" s="3">
        <v>35.47</v>
      </c>
      <c r="J73" s="6"/>
      <c r="K73" s="5"/>
      <c r="L73" s="5"/>
      <c r="N73" s="55"/>
      <c r="O73" s="55"/>
      <c r="P73" s="55"/>
      <c r="Q73" s="55"/>
      <c r="R73" s="55"/>
      <c r="S73" s="55"/>
      <c r="T73" s="55"/>
      <c r="Z73" s="55">
        <v>17.260000000000002</v>
      </c>
    </row>
    <row r="74" spans="1:26" ht="15" x14ac:dyDescent="0.25">
      <c r="A74" s="68">
        <v>168</v>
      </c>
      <c r="B74" s="69" t="s">
        <v>895</v>
      </c>
      <c r="C74" s="58" t="s">
        <v>1426</v>
      </c>
      <c r="D74" s="3">
        <f t="shared" si="1"/>
        <v>43.75</v>
      </c>
      <c r="E74" s="3">
        <v>43.75</v>
      </c>
      <c r="J74" s="6"/>
      <c r="K74" s="5"/>
      <c r="L74" s="5"/>
      <c r="N74" s="55"/>
      <c r="O74" s="55"/>
      <c r="P74" s="55"/>
      <c r="Q74" s="55"/>
      <c r="R74" s="55"/>
      <c r="S74" s="55"/>
      <c r="T74" s="55"/>
      <c r="Z74" s="55">
        <v>28.06</v>
      </c>
    </row>
    <row r="75" spans="1:26" ht="15" x14ac:dyDescent="0.25">
      <c r="A75" s="68">
        <v>169</v>
      </c>
      <c r="B75" s="69" t="s">
        <v>891</v>
      </c>
      <c r="C75" s="58" t="s">
        <v>1426</v>
      </c>
      <c r="D75" s="3">
        <f t="shared" si="1"/>
        <v>40.79</v>
      </c>
      <c r="E75" s="3">
        <v>40.79</v>
      </c>
      <c r="J75" s="6"/>
      <c r="K75" s="5"/>
      <c r="L75" s="5"/>
      <c r="N75" s="55"/>
      <c r="O75" s="55"/>
      <c r="P75" s="55"/>
      <c r="Q75" s="55"/>
      <c r="R75" s="55"/>
      <c r="S75" s="55"/>
      <c r="T75" s="55"/>
      <c r="Z75" s="55">
        <v>28.37</v>
      </c>
    </row>
    <row r="76" spans="1:26" ht="15" x14ac:dyDescent="0.25">
      <c r="A76" s="68">
        <v>170</v>
      </c>
      <c r="B76" s="69" t="s">
        <v>900</v>
      </c>
      <c r="C76" s="58" t="s">
        <v>1426</v>
      </c>
      <c r="D76" s="3">
        <f t="shared" si="1"/>
        <v>56.16</v>
      </c>
      <c r="E76" s="3">
        <v>56.16</v>
      </c>
      <c r="J76" s="6"/>
      <c r="K76" s="5"/>
      <c r="L76" s="5"/>
      <c r="N76" s="55"/>
      <c r="O76" s="55"/>
      <c r="P76" s="55"/>
      <c r="Q76" s="55"/>
      <c r="R76" s="55"/>
      <c r="S76" s="55"/>
      <c r="T76" s="55"/>
      <c r="Z76" s="55">
        <v>25.11</v>
      </c>
    </row>
    <row r="77" spans="1:26" ht="15" x14ac:dyDescent="0.25">
      <c r="A77" s="68">
        <v>171</v>
      </c>
      <c r="B77" s="69" t="s">
        <v>1525</v>
      </c>
      <c r="C77" s="58" t="s">
        <v>1426</v>
      </c>
      <c r="D77" s="3">
        <f t="shared" si="1"/>
        <v>19.22</v>
      </c>
      <c r="E77" s="3">
        <v>19.22</v>
      </c>
      <c r="J77" s="6"/>
      <c r="K77" s="5"/>
      <c r="L77" s="5"/>
      <c r="N77" s="55"/>
      <c r="O77" s="55"/>
      <c r="P77" s="55"/>
      <c r="Q77" s="55"/>
      <c r="R77" s="55"/>
      <c r="S77" s="55"/>
      <c r="T77" s="55"/>
      <c r="Z77" s="55">
        <v>27.07</v>
      </c>
    </row>
    <row r="78" spans="1:26" ht="15" x14ac:dyDescent="0.25">
      <c r="A78" s="68">
        <v>172</v>
      </c>
      <c r="B78" s="69" t="s">
        <v>892</v>
      </c>
      <c r="C78" s="58" t="s">
        <v>1426</v>
      </c>
      <c r="D78" s="3">
        <f t="shared" si="1"/>
        <v>27.49</v>
      </c>
      <c r="E78" s="3">
        <v>27.49</v>
      </c>
      <c r="J78" s="6"/>
      <c r="K78" s="9"/>
      <c r="L78" s="5"/>
      <c r="N78" s="55"/>
      <c r="O78" s="55"/>
      <c r="P78" s="55"/>
      <c r="Q78" s="55"/>
      <c r="R78" s="55"/>
      <c r="S78" s="55"/>
      <c r="T78" s="55"/>
      <c r="Z78" s="55">
        <v>32.35</v>
      </c>
    </row>
    <row r="79" spans="1:26" ht="15" x14ac:dyDescent="0.25">
      <c r="A79" s="68">
        <v>173</v>
      </c>
      <c r="B79" s="69" t="s">
        <v>888</v>
      </c>
      <c r="C79" s="58" t="s">
        <v>1426</v>
      </c>
      <c r="D79" s="3">
        <f t="shared" si="1"/>
        <v>23.36</v>
      </c>
      <c r="E79" s="3">
        <v>23.36</v>
      </c>
      <c r="J79" s="6"/>
      <c r="K79" s="5"/>
      <c r="L79" s="5"/>
      <c r="N79" s="55"/>
      <c r="O79" s="55"/>
      <c r="P79" s="55"/>
      <c r="Q79" s="55"/>
      <c r="R79" s="55"/>
      <c r="S79" s="55"/>
      <c r="T79" s="55"/>
      <c r="Z79" s="55">
        <v>22.6</v>
      </c>
    </row>
    <row r="80" spans="1:26" ht="15" x14ac:dyDescent="0.25">
      <c r="A80" s="68">
        <v>174</v>
      </c>
      <c r="B80" s="69" t="s">
        <v>897</v>
      </c>
      <c r="C80" s="58" t="s">
        <v>1426</v>
      </c>
      <c r="D80" s="3">
        <f t="shared" si="1"/>
        <v>39.9</v>
      </c>
      <c r="E80" s="3">
        <v>39.9</v>
      </c>
      <c r="J80" s="6"/>
      <c r="K80" s="5"/>
      <c r="L80" s="5"/>
      <c r="N80" s="55"/>
      <c r="O80" s="55"/>
      <c r="P80" s="55"/>
      <c r="Q80" s="55"/>
      <c r="R80" s="55"/>
      <c r="S80" s="55"/>
      <c r="T80" s="55"/>
      <c r="Z80" s="55">
        <v>31.21</v>
      </c>
    </row>
    <row r="81" spans="1:26" ht="15" x14ac:dyDescent="0.25">
      <c r="A81" s="68">
        <v>175</v>
      </c>
      <c r="B81" s="69" t="s">
        <v>470</v>
      </c>
      <c r="C81" s="58" t="s">
        <v>1426</v>
      </c>
      <c r="D81" s="3">
        <f t="shared" si="1"/>
        <v>32.520000000000003</v>
      </c>
      <c r="E81" s="3">
        <v>32.520000000000003</v>
      </c>
      <c r="J81" s="6"/>
      <c r="K81" s="7"/>
      <c r="L81" s="5"/>
      <c r="N81" s="55"/>
      <c r="O81" s="55"/>
      <c r="P81" s="55"/>
      <c r="Q81" s="55"/>
      <c r="R81" s="55"/>
      <c r="S81" s="55"/>
      <c r="T81" s="55"/>
      <c r="Z81" s="55">
        <v>42.16</v>
      </c>
    </row>
    <row r="82" spans="1:26" ht="15" x14ac:dyDescent="0.25">
      <c r="A82" s="68">
        <v>176</v>
      </c>
      <c r="B82" s="69" t="s">
        <v>893</v>
      </c>
      <c r="C82" s="58" t="s">
        <v>1426</v>
      </c>
      <c r="D82" s="3">
        <f t="shared" si="1"/>
        <v>40.79</v>
      </c>
      <c r="E82" s="3">
        <v>40.79</v>
      </c>
      <c r="J82" s="6"/>
      <c r="K82" s="5"/>
      <c r="L82" s="5"/>
      <c r="N82" s="55"/>
      <c r="O82" s="55"/>
      <c r="P82" s="55"/>
      <c r="Q82" s="55"/>
      <c r="R82" s="55"/>
      <c r="S82" s="55"/>
      <c r="T82" s="55"/>
      <c r="Z82" s="55">
        <v>31.21</v>
      </c>
    </row>
    <row r="83" spans="1:26" ht="15" x14ac:dyDescent="0.25">
      <c r="A83" s="68">
        <v>177</v>
      </c>
      <c r="B83" s="69" t="s">
        <v>889</v>
      </c>
      <c r="C83" s="58" t="s">
        <v>1426</v>
      </c>
      <c r="D83" s="3">
        <f t="shared" si="1"/>
        <v>37.83</v>
      </c>
      <c r="E83" s="3">
        <v>37.83</v>
      </c>
      <c r="J83" s="6"/>
      <c r="K83" s="7"/>
      <c r="L83" s="5"/>
      <c r="N83" s="55"/>
      <c r="O83" s="55"/>
      <c r="P83" s="55"/>
      <c r="Q83" s="55"/>
      <c r="R83" s="55"/>
      <c r="S83" s="55"/>
      <c r="T83" s="55"/>
      <c r="Z83" s="55">
        <v>43.15</v>
      </c>
    </row>
    <row r="84" spans="1:26" ht="15" x14ac:dyDescent="0.25">
      <c r="A84" s="68">
        <v>178</v>
      </c>
      <c r="B84" s="69" t="s">
        <v>898</v>
      </c>
      <c r="C84" s="58" t="s">
        <v>1426</v>
      </c>
      <c r="D84" s="3">
        <f t="shared" si="1"/>
        <v>54.69</v>
      </c>
      <c r="E84" s="3">
        <v>54.69</v>
      </c>
      <c r="J84" s="6"/>
      <c r="K84" s="5"/>
      <c r="L84" s="5"/>
      <c r="N84" s="55"/>
      <c r="O84" s="55"/>
      <c r="P84" s="55"/>
      <c r="Q84" s="55"/>
      <c r="R84" s="55"/>
      <c r="S84" s="55"/>
      <c r="T84" s="55"/>
      <c r="Z84" s="55">
        <v>42.37</v>
      </c>
    </row>
    <row r="85" spans="1:26" ht="15" x14ac:dyDescent="0.25">
      <c r="A85" s="68">
        <v>179</v>
      </c>
      <c r="B85" s="69" t="s">
        <v>465</v>
      </c>
      <c r="C85" s="58" t="s">
        <v>1426</v>
      </c>
      <c r="D85" s="3">
        <f t="shared" si="1"/>
        <v>28.54</v>
      </c>
      <c r="E85" s="3">
        <v>28.54</v>
      </c>
      <c r="J85" s="6"/>
      <c r="K85" s="7"/>
      <c r="L85" s="5"/>
      <c r="N85" s="55"/>
      <c r="O85" s="55"/>
      <c r="P85" s="55"/>
      <c r="Q85" s="55"/>
      <c r="R85" s="55"/>
      <c r="S85" s="55"/>
      <c r="T85" s="55"/>
      <c r="Z85" s="55">
        <v>58.85</v>
      </c>
    </row>
    <row r="86" spans="1:26" ht="15" x14ac:dyDescent="0.25">
      <c r="A86" s="68">
        <v>180</v>
      </c>
      <c r="B86" s="69" t="s">
        <v>647</v>
      </c>
      <c r="C86" s="58" t="s">
        <v>1426</v>
      </c>
      <c r="D86" s="3">
        <f t="shared" si="1"/>
        <v>30.86</v>
      </c>
      <c r="E86" s="3">
        <v>30.86</v>
      </c>
      <c r="J86" s="6"/>
      <c r="K86" s="5"/>
      <c r="L86" s="5"/>
      <c r="N86" s="55"/>
      <c r="O86" s="55"/>
      <c r="P86" s="55"/>
      <c r="Q86" s="55"/>
      <c r="R86" s="55"/>
      <c r="S86" s="55"/>
      <c r="T86" s="55"/>
      <c r="Z86" s="55">
        <v>34.520000000000003</v>
      </c>
    </row>
    <row r="87" spans="1:26" ht="15" x14ac:dyDescent="0.25">
      <c r="A87" s="68">
        <v>181</v>
      </c>
      <c r="B87" s="69" t="s">
        <v>482</v>
      </c>
      <c r="C87" s="58" t="s">
        <v>1426</v>
      </c>
      <c r="D87" s="3">
        <f t="shared" si="1"/>
        <v>28.06</v>
      </c>
      <c r="E87" s="3">
        <v>28.06</v>
      </c>
      <c r="J87" s="6"/>
      <c r="K87" s="5"/>
      <c r="L87" s="5"/>
      <c r="N87" s="55"/>
      <c r="O87" s="55"/>
      <c r="P87" s="55"/>
      <c r="Q87" s="55"/>
      <c r="R87" s="55"/>
      <c r="S87" s="55"/>
      <c r="T87" s="55"/>
      <c r="Z87" s="55">
        <v>30.86</v>
      </c>
    </row>
    <row r="88" spans="1:26" ht="15" x14ac:dyDescent="0.25">
      <c r="A88" s="68">
        <v>182</v>
      </c>
      <c r="B88" s="69" t="s">
        <v>486</v>
      </c>
      <c r="C88" s="58" t="s">
        <v>1426</v>
      </c>
      <c r="D88" s="3">
        <f t="shared" si="1"/>
        <v>48.71</v>
      </c>
      <c r="E88" s="3">
        <v>48.71</v>
      </c>
      <c r="J88" s="6"/>
      <c r="K88" s="5"/>
      <c r="L88" s="5"/>
      <c r="N88" s="55"/>
      <c r="O88" s="55"/>
      <c r="P88" s="55"/>
      <c r="Q88" s="55"/>
      <c r="R88" s="55"/>
      <c r="S88" s="55"/>
      <c r="T88" s="55"/>
      <c r="Z88" s="55">
        <v>65.790000000000006</v>
      </c>
    </row>
    <row r="89" spans="1:26" ht="15" x14ac:dyDescent="0.25">
      <c r="A89" s="68">
        <v>183</v>
      </c>
      <c r="B89" s="69" t="s">
        <v>466</v>
      </c>
      <c r="C89" s="58" t="s">
        <v>1426</v>
      </c>
      <c r="D89" s="3">
        <f t="shared" si="1"/>
        <v>29.89</v>
      </c>
      <c r="E89" s="3">
        <v>29.89</v>
      </c>
      <c r="J89" s="6"/>
      <c r="K89" s="5"/>
      <c r="L89" s="5"/>
      <c r="N89" s="55"/>
      <c r="O89" s="55"/>
      <c r="P89" s="55"/>
      <c r="Q89" s="55"/>
      <c r="R89" s="55"/>
      <c r="S89" s="55"/>
      <c r="T89" s="55"/>
      <c r="Z89" s="55">
        <v>21.18</v>
      </c>
    </row>
    <row r="90" spans="1:26" ht="15" x14ac:dyDescent="0.25">
      <c r="A90" s="68">
        <v>184</v>
      </c>
      <c r="B90" s="69" t="s">
        <v>483</v>
      </c>
      <c r="C90" s="58" t="s">
        <v>1426</v>
      </c>
      <c r="D90" s="3">
        <f t="shared" si="1"/>
        <v>28.37</v>
      </c>
      <c r="E90" s="3">
        <v>28.37</v>
      </c>
      <c r="J90" s="6"/>
      <c r="K90" s="5"/>
      <c r="L90" s="5"/>
      <c r="N90" s="55"/>
      <c r="O90" s="55"/>
      <c r="P90" s="55"/>
      <c r="Q90" s="55"/>
      <c r="R90" s="55"/>
      <c r="S90" s="55"/>
      <c r="T90" s="55"/>
      <c r="Z90" s="55">
        <v>31.97</v>
      </c>
    </row>
    <row r="91" spans="1:26" ht="15" x14ac:dyDescent="0.25">
      <c r="A91" s="68">
        <v>185</v>
      </c>
      <c r="B91" s="69" t="s">
        <v>643</v>
      </c>
      <c r="C91" s="58" t="s">
        <v>1426</v>
      </c>
      <c r="D91" s="3">
        <f t="shared" si="1"/>
        <v>31.21</v>
      </c>
      <c r="E91" s="3">
        <v>31.21</v>
      </c>
      <c r="J91" s="6"/>
      <c r="K91" s="5"/>
      <c r="L91" s="5"/>
      <c r="N91" s="55"/>
      <c r="O91" s="55"/>
      <c r="P91" s="55"/>
      <c r="Q91" s="55"/>
      <c r="R91" s="55"/>
      <c r="S91" s="55"/>
      <c r="T91" s="55"/>
      <c r="Z91" s="55">
        <v>29.62</v>
      </c>
    </row>
    <row r="92" spans="1:26" ht="15" x14ac:dyDescent="0.25">
      <c r="A92" s="68">
        <v>186</v>
      </c>
      <c r="B92" s="69" t="s">
        <v>642</v>
      </c>
      <c r="C92" s="58" t="s">
        <v>1426</v>
      </c>
      <c r="D92" s="3">
        <f t="shared" si="1"/>
        <v>31.21</v>
      </c>
      <c r="E92" s="3">
        <v>31.21</v>
      </c>
      <c r="J92" s="6"/>
      <c r="K92" s="5"/>
      <c r="L92" s="5"/>
      <c r="N92" s="55"/>
      <c r="O92" s="55"/>
      <c r="P92" s="55"/>
      <c r="Q92" s="55"/>
      <c r="R92" s="55"/>
      <c r="S92" s="55"/>
      <c r="T92" s="55"/>
      <c r="Z92" s="55">
        <v>34.92</v>
      </c>
    </row>
    <row r="93" spans="1:26" ht="15" x14ac:dyDescent="0.25">
      <c r="A93" s="68">
        <v>187</v>
      </c>
      <c r="B93" s="69" t="s">
        <v>506</v>
      </c>
      <c r="C93" s="58" t="s">
        <v>1426</v>
      </c>
      <c r="D93" s="3">
        <f t="shared" si="1"/>
        <v>51.02</v>
      </c>
      <c r="E93" s="3">
        <v>51.02</v>
      </c>
      <c r="J93" s="6"/>
      <c r="K93" s="5"/>
      <c r="L93" s="5"/>
      <c r="N93" s="55"/>
      <c r="O93" s="55"/>
      <c r="P93" s="55"/>
      <c r="Q93" s="55"/>
      <c r="R93" s="55"/>
      <c r="S93" s="55"/>
      <c r="T93" s="55"/>
      <c r="Z93" s="55">
        <v>18.05</v>
      </c>
    </row>
    <row r="94" spans="1:26" ht="15" x14ac:dyDescent="0.25">
      <c r="A94" s="68">
        <v>188</v>
      </c>
      <c r="B94" s="69" t="s">
        <v>464</v>
      </c>
      <c r="C94" s="58" t="s">
        <v>1426</v>
      </c>
      <c r="D94" s="3">
        <f t="shared" si="1"/>
        <v>14.99</v>
      </c>
      <c r="E94" s="3">
        <v>14.99</v>
      </c>
      <c r="J94" s="6"/>
      <c r="K94" s="5"/>
      <c r="L94" s="5"/>
      <c r="N94" s="55"/>
      <c r="O94" s="55"/>
      <c r="P94" s="55"/>
      <c r="Q94" s="55"/>
      <c r="R94" s="55"/>
      <c r="S94" s="55"/>
      <c r="T94" s="55"/>
      <c r="Z94" s="55">
        <v>18.05</v>
      </c>
    </row>
    <row r="95" spans="1:26" ht="15" x14ac:dyDescent="0.25">
      <c r="A95" s="68">
        <v>189</v>
      </c>
      <c r="B95" s="69" t="s">
        <v>481</v>
      </c>
      <c r="C95" s="58" t="s">
        <v>1426</v>
      </c>
      <c r="D95" s="3">
        <f t="shared" si="1"/>
        <v>18.84</v>
      </c>
      <c r="E95" s="3">
        <v>18.84</v>
      </c>
      <c r="J95" s="6"/>
      <c r="K95" s="5"/>
      <c r="L95" s="5"/>
      <c r="N95" s="55"/>
      <c r="O95" s="55"/>
      <c r="P95" s="55"/>
      <c r="Q95" s="55"/>
      <c r="R95" s="55"/>
      <c r="S95" s="55"/>
      <c r="T95" s="55"/>
      <c r="Z95" s="55">
        <v>27.66</v>
      </c>
    </row>
    <row r="96" spans="1:26" ht="15" x14ac:dyDescent="0.25">
      <c r="A96" s="68">
        <v>190</v>
      </c>
      <c r="B96" s="69" t="s">
        <v>505</v>
      </c>
      <c r="C96" s="58" t="s">
        <v>1426</v>
      </c>
      <c r="D96" s="3">
        <f t="shared" si="1"/>
        <v>31.39</v>
      </c>
      <c r="E96" s="3">
        <v>31.39</v>
      </c>
      <c r="J96" s="6"/>
      <c r="K96" s="5"/>
      <c r="L96" s="5"/>
      <c r="N96" s="55"/>
      <c r="O96" s="55"/>
      <c r="P96" s="55"/>
      <c r="Q96" s="55"/>
      <c r="R96" s="55"/>
      <c r="S96" s="55"/>
      <c r="T96" s="55"/>
      <c r="Z96" s="55">
        <v>32.35</v>
      </c>
    </row>
    <row r="97" spans="1:26" ht="15" x14ac:dyDescent="0.25">
      <c r="A97" s="68">
        <v>191</v>
      </c>
      <c r="B97" s="69" t="s">
        <v>467</v>
      </c>
      <c r="C97" s="58" t="s">
        <v>1426</v>
      </c>
      <c r="D97" s="3">
        <f t="shared" si="1"/>
        <v>24.77</v>
      </c>
      <c r="E97" s="3">
        <v>24.77</v>
      </c>
      <c r="J97" s="6"/>
      <c r="K97" s="5"/>
      <c r="L97" s="5"/>
      <c r="N97" s="55"/>
      <c r="O97" s="55"/>
      <c r="P97" s="55"/>
      <c r="Q97" s="55"/>
      <c r="R97" s="55"/>
      <c r="S97" s="55"/>
      <c r="T97" s="55"/>
      <c r="Z97" s="55">
        <v>43.15</v>
      </c>
    </row>
    <row r="98" spans="1:26" ht="15" x14ac:dyDescent="0.25">
      <c r="A98" s="68">
        <v>192</v>
      </c>
      <c r="B98" s="69" t="s">
        <v>631</v>
      </c>
      <c r="C98" s="58" t="s">
        <v>1426</v>
      </c>
      <c r="D98" s="3">
        <f t="shared" si="1"/>
        <v>25.92</v>
      </c>
      <c r="E98" s="3">
        <v>25.92</v>
      </c>
      <c r="J98" s="6"/>
      <c r="K98" s="5"/>
      <c r="L98" s="5"/>
      <c r="N98" s="55"/>
      <c r="O98" s="55"/>
      <c r="P98" s="55"/>
      <c r="Q98" s="55"/>
      <c r="R98" s="55"/>
      <c r="S98" s="55"/>
      <c r="T98" s="55"/>
      <c r="Z98" s="55">
        <v>41.78</v>
      </c>
    </row>
    <row r="99" spans="1:26" ht="15" x14ac:dyDescent="0.25">
      <c r="A99" s="68">
        <v>193</v>
      </c>
      <c r="B99" s="69" t="s">
        <v>641</v>
      </c>
      <c r="C99" s="58" t="s">
        <v>1426</v>
      </c>
      <c r="D99" s="3">
        <f t="shared" si="1"/>
        <v>22.6</v>
      </c>
      <c r="E99" s="3">
        <v>22.6</v>
      </c>
      <c r="J99" s="6"/>
      <c r="K99" s="5"/>
      <c r="L99" s="5"/>
      <c r="N99" s="55"/>
      <c r="O99" s="55"/>
      <c r="P99" s="55"/>
      <c r="Q99" s="55"/>
      <c r="R99" s="55"/>
      <c r="S99" s="55"/>
      <c r="T99" s="55"/>
      <c r="Z99" s="55">
        <v>46.09</v>
      </c>
    </row>
    <row r="100" spans="1:26" ht="15" x14ac:dyDescent="0.25">
      <c r="A100" s="68">
        <v>194</v>
      </c>
      <c r="B100" s="69" t="s">
        <v>484</v>
      </c>
      <c r="C100" s="58" t="s">
        <v>1426</v>
      </c>
      <c r="D100" s="3">
        <f t="shared" si="1"/>
        <v>30.76</v>
      </c>
      <c r="E100" s="3">
        <v>30.76</v>
      </c>
      <c r="J100" s="6"/>
      <c r="K100" s="5"/>
      <c r="L100" s="5"/>
      <c r="N100" s="55"/>
      <c r="O100" s="55"/>
      <c r="P100" s="55"/>
      <c r="Q100" s="55"/>
      <c r="R100" s="55"/>
      <c r="S100" s="55"/>
      <c r="T100" s="55"/>
      <c r="Z100" s="55">
        <v>31.39</v>
      </c>
    </row>
    <row r="101" spans="1:26" ht="15" x14ac:dyDescent="0.25">
      <c r="A101" s="68">
        <v>195</v>
      </c>
      <c r="B101" s="69" t="s">
        <v>630</v>
      </c>
      <c r="C101" s="58" t="s">
        <v>1426</v>
      </c>
      <c r="D101" s="3">
        <f t="shared" si="1"/>
        <v>42.98</v>
      </c>
      <c r="E101" s="3">
        <v>42.98</v>
      </c>
      <c r="J101" s="6"/>
      <c r="K101" s="5"/>
      <c r="L101" s="5"/>
      <c r="N101" s="55"/>
      <c r="O101" s="55"/>
      <c r="P101" s="55"/>
      <c r="Q101" s="55"/>
      <c r="R101" s="55"/>
      <c r="S101" s="55"/>
      <c r="T101" s="55"/>
      <c r="Z101" s="55">
        <v>43.15</v>
      </c>
    </row>
    <row r="102" spans="1:26" ht="15" x14ac:dyDescent="0.25">
      <c r="A102" s="68">
        <v>196</v>
      </c>
      <c r="B102" s="69" t="s">
        <v>644</v>
      </c>
      <c r="C102" s="58" t="s">
        <v>1426</v>
      </c>
      <c r="D102" s="3">
        <f t="shared" si="1"/>
        <v>42.37</v>
      </c>
      <c r="E102" s="3">
        <v>42.37</v>
      </c>
      <c r="J102" s="6"/>
      <c r="K102" s="5"/>
      <c r="L102" s="5"/>
      <c r="N102" s="55"/>
      <c r="O102" s="55"/>
      <c r="P102" s="55"/>
      <c r="Q102" s="55"/>
      <c r="R102" s="55"/>
      <c r="S102" s="55"/>
      <c r="T102" s="55"/>
      <c r="Z102" s="55">
        <v>43.15</v>
      </c>
    </row>
    <row r="103" spans="1:26" ht="15" x14ac:dyDescent="0.25">
      <c r="A103" s="68">
        <v>197</v>
      </c>
      <c r="B103" s="69" t="s">
        <v>645</v>
      </c>
      <c r="C103" s="58" t="s">
        <v>1426</v>
      </c>
      <c r="D103" s="3">
        <f t="shared" si="1"/>
        <v>58.85</v>
      </c>
      <c r="E103" s="3">
        <v>58.85</v>
      </c>
      <c r="J103" s="6"/>
      <c r="K103" s="5"/>
      <c r="L103" s="5"/>
      <c r="N103" s="55"/>
      <c r="O103" s="55"/>
      <c r="P103" s="55"/>
      <c r="Q103" s="55"/>
      <c r="R103" s="55"/>
      <c r="S103" s="55"/>
      <c r="T103" s="55"/>
      <c r="Z103" s="55">
        <v>41.19</v>
      </c>
    </row>
    <row r="104" spans="1:26" ht="15" x14ac:dyDescent="0.25">
      <c r="A104" s="68">
        <v>198</v>
      </c>
      <c r="B104" s="69" t="s">
        <v>471</v>
      </c>
      <c r="C104" s="58" t="s">
        <v>1426</v>
      </c>
      <c r="D104" s="3">
        <f t="shared" si="1"/>
        <v>62.07</v>
      </c>
      <c r="E104" s="3">
        <v>62.07</v>
      </c>
      <c r="J104" s="6"/>
      <c r="K104" s="5"/>
      <c r="L104" s="5"/>
      <c r="N104" s="55"/>
      <c r="O104" s="55"/>
      <c r="P104" s="55"/>
      <c r="Q104" s="55"/>
      <c r="R104" s="55"/>
      <c r="S104" s="55"/>
      <c r="T104" s="55"/>
      <c r="Z104" s="55">
        <v>31.39</v>
      </c>
    </row>
    <row r="105" spans="1:26" ht="15" x14ac:dyDescent="0.25">
      <c r="A105" s="68">
        <v>199</v>
      </c>
      <c r="B105" s="69" t="s">
        <v>494</v>
      </c>
      <c r="C105" s="58" t="s">
        <v>1426</v>
      </c>
      <c r="D105" s="3">
        <f t="shared" si="1"/>
        <v>65.790000000000006</v>
      </c>
      <c r="E105" s="3">
        <v>65.790000000000006</v>
      </c>
      <c r="J105" s="6"/>
      <c r="K105" s="5"/>
      <c r="L105" s="5"/>
      <c r="N105" s="55"/>
      <c r="O105" s="55"/>
      <c r="P105" s="55"/>
      <c r="Q105" s="55"/>
      <c r="R105" s="55"/>
      <c r="S105" s="55"/>
      <c r="T105" s="55"/>
      <c r="Z105" s="55">
        <v>43.15</v>
      </c>
    </row>
    <row r="106" spans="1:26" ht="15" x14ac:dyDescent="0.25">
      <c r="A106" s="68">
        <v>200</v>
      </c>
      <c r="B106" s="69" t="s">
        <v>896</v>
      </c>
      <c r="C106" s="58" t="s">
        <v>1426</v>
      </c>
      <c r="D106" s="3">
        <f t="shared" si="1"/>
        <v>70.349999999999994</v>
      </c>
      <c r="E106" s="3">
        <v>70.349999999999994</v>
      </c>
      <c r="J106" s="6"/>
      <c r="K106" s="5"/>
      <c r="L106" s="5"/>
      <c r="N106" s="55"/>
      <c r="O106" s="55"/>
      <c r="P106" s="55"/>
      <c r="Q106" s="55"/>
      <c r="R106" s="55"/>
      <c r="S106" s="55"/>
      <c r="T106" s="55"/>
      <c r="Z106" s="55">
        <v>39.229999999999997</v>
      </c>
    </row>
    <row r="107" spans="1:26" ht="15" x14ac:dyDescent="0.25">
      <c r="A107" s="68">
        <v>201</v>
      </c>
      <c r="B107" s="69" t="s">
        <v>637</v>
      </c>
      <c r="C107" s="58" t="s">
        <v>1426</v>
      </c>
      <c r="D107" s="3">
        <f t="shared" si="1"/>
        <v>49.66</v>
      </c>
      <c r="E107" s="3">
        <v>49.66</v>
      </c>
      <c r="J107" s="6"/>
      <c r="K107" s="5"/>
      <c r="L107" s="5"/>
      <c r="N107" s="55"/>
      <c r="O107" s="55"/>
      <c r="P107" s="55"/>
      <c r="Q107" s="55"/>
      <c r="R107" s="55"/>
      <c r="S107" s="55"/>
      <c r="T107" s="55"/>
      <c r="Z107" s="55">
        <v>19.41</v>
      </c>
    </row>
    <row r="108" spans="1:26" ht="15" x14ac:dyDescent="0.25">
      <c r="A108" s="68">
        <v>202</v>
      </c>
      <c r="B108" s="69" t="s">
        <v>459</v>
      </c>
      <c r="C108" s="58" t="s">
        <v>1426</v>
      </c>
      <c r="D108" s="3">
        <f t="shared" si="1"/>
        <v>30.29</v>
      </c>
      <c r="E108" s="3">
        <v>30.29</v>
      </c>
      <c r="J108" s="6"/>
      <c r="K108" s="5"/>
      <c r="L108" s="5"/>
      <c r="N108" s="55"/>
      <c r="O108" s="55"/>
      <c r="P108" s="55"/>
      <c r="Q108" s="55"/>
      <c r="R108" s="55"/>
      <c r="S108" s="55"/>
      <c r="T108" s="55"/>
      <c r="Z108" s="55">
        <v>29.03</v>
      </c>
    </row>
    <row r="109" spans="1:26" ht="15" x14ac:dyDescent="0.25">
      <c r="A109" s="68">
        <v>203</v>
      </c>
      <c r="B109" s="69" t="s">
        <v>477</v>
      </c>
      <c r="C109" s="58" t="s">
        <v>1426</v>
      </c>
      <c r="D109" s="3">
        <f t="shared" si="1"/>
        <v>30</v>
      </c>
      <c r="E109" s="3">
        <v>30</v>
      </c>
      <c r="J109" s="6"/>
      <c r="K109" s="5"/>
      <c r="L109" s="5"/>
      <c r="N109" s="55"/>
      <c r="O109" s="55"/>
      <c r="P109" s="55"/>
      <c r="Q109" s="55"/>
      <c r="R109" s="55"/>
      <c r="S109" s="55"/>
      <c r="T109" s="55"/>
      <c r="Z109" s="55">
        <v>87.2</v>
      </c>
    </row>
    <row r="110" spans="1:26" ht="15" x14ac:dyDescent="0.25">
      <c r="A110" s="68">
        <v>204</v>
      </c>
      <c r="B110" s="69" t="s">
        <v>502</v>
      </c>
      <c r="C110" s="58" t="s">
        <v>1426</v>
      </c>
      <c r="D110" s="3">
        <f t="shared" si="1"/>
        <v>43.15</v>
      </c>
      <c r="E110" s="3">
        <v>43.15</v>
      </c>
      <c r="J110" s="6"/>
      <c r="K110" s="5"/>
      <c r="L110" s="5"/>
      <c r="N110" s="55"/>
      <c r="O110" s="55"/>
      <c r="P110" s="55"/>
      <c r="Q110" s="55"/>
      <c r="R110" s="55"/>
      <c r="S110" s="55"/>
      <c r="T110" s="55"/>
      <c r="Z110" s="55">
        <v>23.36</v>
      </c>
    </row>
    <row r="111" spans="1:26" ht="15" x14ac:dyDescent="0.25">
      <c r="A111" s="68">
        <v>205</v>
      </c>
      <c r="B111" s="69" t="s">
        <v>461</v>
      </c>
      <c r="C111" s="58" t="s">
        <v>1426</v>
      </c>
      <c r="D111" s="3">
        <f t="shared" si="1"/>
        <v>31.03</v>
      </c>
      <c r="E111" s="3">
        <v>31.03</v>
      </c>
      <c r="J111" s="6"/>
      <c r="K111" s="5"/>
      <c r="L111" s="5"/>
      <c r="N111" s="55"/>
      <c r="O111" s="55"/>
      <c r="P111" s="55"/>
      <c r="Q111" s="55"/>
      <c r="R111" s="55"/>
      <c r="S111" s="55"/>
      <c r="T111" s="55"/>
      <c r="Z111" s="55">
        <v>19.22</v>
      </c>
    </row>
    <row r="112" spans="1:26" ht="15" x14ac:dyDescent="0.25">
      <c r="A112" s="68">
        <v>206</v>
      </c>
      <c r="B112" s="69" t="s">
        <v>646</v>
      </c>
      <c r="C112" s="58" t="s">
        <v>1426</v>
      </c>
      <c r="D112" s="3">
        <f t="shared" si="1"/>
        <v>34.520000000000003</v>
      </c>
      <c r="E112" s="3">
        <v>34.520000000000003</v>
      </c>
      <c r="J112" s="6"/>
      <c r="K112" s="5"/>
      <c r="L112" s="5"/>
      <c r="N112" s="55"/>
      <c r="O112" s="55"/>
      <c r="P112" s="55"/>
      <c r="Q112" s="55"/>
      <c r="R112" s="55"/>
      <c r="S112" s="55"/>
      <c r="T112" s="55"/>
      <c r="Z112" s="55">
        <v>23.64</v>
      </c>
    </row>
    <row r="113" spans="1:26" ht="15" x14ac:dyDescent="0.25">
      <c r="A113" s="68">
        <v>207</v>
      </c>
      <c r="B113" s="69" t="s">
        <v>503</v>
      </c>
      <c r="C113" s="58" t="s">
        <v>1426</v>
      </c>
      <c r="D113" s="3">
        <f t="shared" si="1"/>
        <v>43.15</v>
      </c>
      <c r="E113" s="3">
        <v>43.15</v>
      </c>
      <c r="J113" s="6"/>
      <c r="K113" s="5"/>
      <c r="L113" s="5"/>
      <c r="N113" s="55"/>
      <c r="O113" s="55"/>
      <c r="P113" s="55"/>
      <c r="Q113" s="55"/>
      <c r="R113" s="55"/>
      <c r="S113" s="55"/>
      <c r="T113" s="55"/>
      <c r="Z113" s="55">
        <v>47.3</v>
      </c>
    </row>
    <row r="114" spans="1:26" ht="15" x14ac:dyDescent="0.25">
      <c r="A114" s="68">
        <v>208</v>
      </c>
      <c r="B114" s="69" t="s">
        <v>1526</v>
      </c>
      <c r="C114" s="58" t="s">
        <v>1426</v>
      </c>
      <c r="D114" s="3">
        <f t="shared" si="1"/>
        <v>15.56</v>
      </c>
      <c r="E114" s="3">
        <v>15.56</v>
      </c>
      <c r="J114" s="6"/>
      <c r="K114" s="5"/>
      <c r="L114" s="5"/>
      <c r="N114" s="55"/>
      <c r="O114" s="55"/>
      <c r="P114" s="55"/>
      <c r="Q114" s="55"/>
      <c r="R114" s="55"/>
      <c r="S114" s="55"/>
      <c r="T114" s="55"/>
      <c r="Z114" s="55">
        <v>44.34</v>
      </c>
    </row>
    <row r="115" spans="1:26" ht="15" x14ac:dyDescent="0.25">
      <c r="A115" s="68">
        <v>209</v>
      </c>
      <c r="B115" s="69" t="s">
        <v>476</v>
      </c>
      <c r="C115" s="58" t="s">
        <v>1426</v>
      </c>
      <c r="D115" s="3">
        <f t="shared" si="1"/>
        <v>18.25</v>
      </c>
      <c r="E115" s="3">
        <v>18.25</v>
      </c>
      <c r="J115" s="6"/>
      <c r="K115" s="5"/>
      <c r="L115" s="5"/>
      <c r="N115" s="55"/>
      <c r="O115" s="55"/>
      <c r="P115" s="55"/>
      <c r="Q115" s="55"/>
      <c r="R115" s="55"/>
      <c r="S115" s="55"/>
      <c r="T115" s="55"/>
      <c r="Z115" s="55">
        <v>23.36</v>
      </c>
    </row>
    <row r="116" spans="1:26" ht="15" x14ac:dyDescent="0.25">
      <c r="A116" s="68">
        <v>210</v>
      </c>
      <c r="B116" s="69" t="s">
        <v>501</v>
      </c>
      <c r="C116" s="58" t="s">
        <v>1426</v>
      </c>
      <c r="D116" s="3">
        <f t="shared" si="1"/>
        <v>31.39</v>
      </c>
      <c r="E116" s="3">
        <v>31.39</v>
      </c>
      <c r="J116" s="6"/>
      <c r="K116" s="5"/>
      <c r="L116" s="5"/>
      <c r="N116" s="55"/>
      <c r="O116" s="55"/>
      <c r="P116" s="55"/>
      <c r="Q116" s="55"/>
      <c r="R116" s="55"/>
      <c r="S116" s="55"/>
      <c r="T116" s="55"/>
      <c r="Z116" s="55">
        <v>28.97</v>
      </c>
    </row>
    <row r="117" spans="1:26" ht="15" x14ac:dyDescent="0.25">
      <c r="A117" s="68">
        <v>211</v>
      </c>
      <c r="B117" s="69" t="s">
        <v>460</v>
      </c>
      <c r="C117" s="58" t="s">
        <v>1426</v>
      </c>
      <c r="D117" s="3">
        <f t="shared" si="1"/>
        <v>26.62</v>
      </c>
      <c r="E117" s="3">
        <v>26.62</v>
      </c>
      <c r="J117" s="6"/>
      <c r="K117" s="5"/>
      <c r="L117" s="5"/>
      <c r="N117" s="55"/>
      <c r="O117" s="55"/>
      <c r="P117" s="55"/>
      <c r="Q117" s="55"/>
      <c r="R117" s="55"/>
      <c r="S117" s="55"/>
      <c r="T117" s="55"/>
      <c r="Z117" s="55">
        <v>37.83</v>
      </c>
    </row>
    <row r="118" spans="1:26" ht="15" x14ac:dyDescent="0.25">
      <c r="A118" s="68">
        <v>212</v>
      </c>
      <c r="B118" s="69" t="s">
        <v>478</v>
      </c>
      <c r="C118" s="58" t="s">
        <v>1426</v>
      </c>
      <c r="D118" s="3">
        <f t="shared" si="1"/>
        <v>27.06</v>
      </c>
      <c r="E118" s="3">
        <v>27.06</v>
      </c>
      <c r="J118" s="6"/>
      <c r="K118" s="5"/>
      <c r="L118" s="5"/>
      <c r="N118" s="55"/>
      <c r="O118" s="55"/>
      <c r="P118" s="55"/>
      <c r="Q118" s="55"/>
      <c r="R118" s="55"/>
      <c r="S118" s="55"/>
      <c r="T118" s="55"/>
      <c r="Z118" s="55">
        <v>40.79</v>
      </c>
    </row>
    <row r="119" spans="1:26" ht="15" x14ac:dyDescent="0.25">
      <c r="A119" s="68">
        <v>213</v>
      </c>
      <c r="B119" s="69" t="s">
        <v>504</v>
      </c>
      <c r="C119" s="58" t="s">
        <v>1426</v>
      </c>
      <c r="D119" s="3">
        <f t="shared" si="1"/>
        <v>41.19</v>
      </c>
      <c r="E119" s="3">
        <v>41.19</v>
      </c>
      <c r="J119" s="6"/>
      <c r="K119" s="5"/>
      <c r="L119" s="5"/>
      <c r="N119" s="55"/>
      <c r="O119" s="55"/>
      <c r="P119" s="55"/>
      <c r="Q119" s="55"/>
      <c r="R119" s="55"/>
      <c r="S119" s="55"/>
      <c r="T119" s="55"/>
      <c r="Z119" s="55">
        <v>40.79</v>
      </c>
    </row>
    <row r="120" spans="1:26" ht="15" x14ac:dyDescent="0.25">
      <c r="A120" s="68"/>
      <c r="B120" s="69"/>
      <c r="C120" s="58"/>
      <c r="D120" s="3">
        <f t="shared" si="1"/>
        <v>0</v>
      </c>
      <c r="E120" s="3"/>
      <c r="J120" s="6"/>
      <c r="K120" s="5"/>
      <c r="L120" s="5"/>
      <c r="N120" s="55"/>
      <c r="O120" s="55"/>
      <c r="P120" s="55"/>
      <c r="Q120" s="55"/>
      <c r="R120" s="55"/>
      <c r="S120" s="55"/>
      <c r="T120" s="55"/>
      <c r="Z120" s="55"/>
    </row>
    <row r="121" spans="1:26" ht="15" x14ac:dyDescent="0.25">
      <c r="A121" s="68"/>
      <c r="B121" s="69"/>
      <c r="C121" s="58"/>
      <c r="D121" s="3">
        <f t="shared" si="1"/>
        <v>0</v>
      </c>
      <c r="E121" s="3"/>
      <c r="J121" s="6"/>
      <c r="K121" s="5"/>
      <c r="L121" s="5"/>
      <c r="N121" s="55"/>
      <c r="O121" s="55"/>
      <c r="P121" s="55"/>
      <c r="Q121" s="55"/>
      <c r="R121" s="55"/>
      <c r="S121" s="55"/>
      <c r="T121" s="55"/>
      <c r="Z121" s="55"/>
    </row>
    <row r="122" spans="1:26" ht="15" x14ac:dyDescent="0.25">
      <c r="A122" s="68"/>
      <c r="B122" s="69"/>
      <c r="C122" s="58"/>
      <c r="D122" s="3">
        <f t="shared" si="1"/>
        <v>0</v>
      </c>
      <c r="E122" s="3"/>
      <c r="J122" s="6"/>
      <c r="K122" s="5"/>
      <c r="L122" s="5"/>
      <c r="N122" s="55"/>
      <c r="O122" s="55"/>
      <c r="P122" s="55"/>
      <c r="Q122" s="55"/>
      <c r="R122" s="55"/>
      <c r="S122" s="55"/>
      <c r="T122" s="55"/>
      <c r="Z122" s="55"/>
    </row>
    <row r="123" spans="1:26" ht="15" x14ac:dyDescent="0.25">
      <c r="A123" s="68"/>
      <c r="B123" s="69"/>
      <c r="C123" s="58"/>
      <c r="D123" s="3">
        <f t="shared" si="1"/>
        <v>0</v>
      </c>
      <c r="E123" s="3"/>
      <c r="J123" s="6"/>
      <c r="K123" s="5"/>
      <c r="L123" s="5"/>
      <c r="N123" s="55"/>
      <c r="O123" s="55"/>
      <c r="P123" s="55"/>
      <c r="Q123" s="55"/>
      <c r="R123" s="55"/>
      <c r="S123" s="55"/>
      <c r="T123" s="55"/>
      <c r="Z123" s="55"/>
    </row>
    <row r="124" spans="1:26" ht="15" x14ac:dyDescent="0.25">
      <c r="A124" s="68"/>
      <c r="B124" s="69"/>
      <c r="C124" s="58"/>
      <c r="D124" s="3">
        <f t="shared" si="1"/>
        <v>0</v>
      </c>
      <c r="E124" s="3"/>
      <c r="J124" s="6"/>
      <c r="K124" s="5"/>
      <c r="L124" s="5"/>
      <c r="N124" s="55"/>
      <c r="O124" s="55"/>
      <c r="P124" s="55"/>
      <c r="Q124" s="55"/>
      <c r="R124" s="55"/>
      <c r="S124" s="55"/>
      <c r="T124" s="55"/>
      <c r="Z124" s="55"/>
    </row>
    <row r="125" spans="1:26" ht="15" x14ac:dyDescent="0.25">
      <c r="A125" s="68"/>
      <c r="B125" s="69"/>
      <c r="C125" s="58"/>
      <c r="D125" s="3">
        <f t="shared" si="1"/>
        <v>0</v>
      </c>
      <c r="E125" s="3"/>
      <c r="J125" s="6"/>
      <c r="K125" s="5"/>
      <c r="L125" s="5"/>
      <c r="N125" s="55"/>
      <c r="O125" s="55"/>
      <c r="P125" s="55"/>
      <c r="Q125" s="55"/>
      <c r="R125" s="55"/>
      <c r="S125" s="55"/>
      <c r="T125" s="55"/>
      <c r="Z125" s="55"/>
    </row>
    <row r="126" spans="1:26" ht="15" x14ac:dyDescent="0.25">
      <c r="A126" s="70"/>
      <c r="B126" s="71"/>
      <c r="C126" s="59"/>
      <c r="D126" s="3">
        <f t="shared" si="1"/>
        <v>0</v>
      </c>
      <c r="E126" s="3"/>
      <c r="J126" s="6"/>
      <c r="K126" s="5"/>
      <c r="L126" s="5"/>
      <c r="N126" s="55"/>
      <c r="O126" s="55"/>
      <c r="P126" s="55"/>
      <c r="Q126" s="55"/>
      <c r="R126" s="55"/>
      <c r="S126" s="55"/>
      <c r="T126" s="55"/>
      <c r="Z126" s="55">
        <v>52.61</v>
      </c>
    </row>
    <row r="127" spans="1:26" ht="15" x14ac:dyDescent="0.25">
      <c r="A127" s="98" t="s">
        <v>1429</v>
      </c>
      <c r="B127" s="98"/>
      <c r="C127" s="98"/>
      <c r="D127" s="3">
        <f t="shared" si="1"/>
        <v>0</v>
      </c>
      <c r="E127" s="3"/>
      <c r="J127" s="6"/>
      <c r="K127" s="5"/>
      <c r="L127" s="5"/>
      <c r="N127" s="55"/>
      <c r="O127" s="55"/>
      <c r="P127" s="55"/>
      <c r="Q127" s="55"/>
      <c r="R127" s="55"/>
      <c r="S127" s="55"/>
      <c r="T127" s="55"/>
      <c r="Z127" s="55">
        <v>49.66</v>
      </c>
    </row>
    <row r="128" spans="1:26" ht="15" x14ac:dyDescent="0.25">
      <c r="A128" s="68">
        <v>300</v>
      </c>
      <c r="B128" s="69" t="s">
        <v>523</v>
      </c>
      <c r="C128" s="58" t="s">
        <v>1426</v>
      </c>
      <c r="D128" s="3">
        <f t="shared" si="1"/>
        <v>6.4</v>
      </c>
      <c r="E128" s="3">
        <v>6.4</v>
      </c>
      <c r="J128" s="6"/>
      <c r="K128" s="5"/>
      <c r="L128" s="5"/>
      <c r="N128" s="55"/>
      <c r="O128" s="55"/>
      <c r="P128" s="55"/>
      <c r="Q128" s="55"/>
      <c r="R128" s="55"/>
      <c r="S128" s="55"/>
      <c r="T128" s="55"/>
      <c r="Z128" s="55">
        <v>27.49</v>
      </c>
    </row>
    <row r="129" spans="1:26" ht="15" x14ac:dyDescent="0.25">
      <c r="A129" s="68">
        <v>301</v>
      </c>
      <c r="B129" s="69" t="s">
        <v>530</v>
      </c>
      <c r="C129" s="58" t="s">
        <v>1426</v>
      </c>
      <c r="D129" s="3">
        <f t="shared" si="1"/>
        <v>7.06</v>
      </c>
      <c r="E129" s="3">
        <v>7.06</v>
      </c>
      <c r="J129" s="6"/>
      <c r="K129" s="5"/>
      <c r="L129" s="5"/>
      <c r="N129" s="55"/>
      <c r="O129" s="55"/>
      <c r="P129" s="55"/>
      <c r="Q129" s="55"/>
      <c r="R129" s="55"/>
      <c r="S129" s="55"/>
      <c r="T129" s="55"/>
      <c r="Z129" s="55">
        <v>27.49</v>
      </c>
    </row>
    <row r="130" spans="1:26" ht="15" x14ac:dyDescent="0.25">
      <c r="A130" s="68">
        <v>302</v>
      </c>
      <c r="B130" s="69" t="s">
        <v>531</v>
      </c>
      <c r="C130" s="58" t="s">
        <v>1426</v>
      </c>
      <c r="D130" s="3">
        <f t="shared" si="1"/>
        <v>7.25</v>
      </c>
      <c r="E130" s="3">
        <v>7.25</v>
      </c>
      <c r="J130" s="6"/>
      <c r="K130" s="5"/>
      <c r="L130" s="5"/>
      <c r="N130" s="55"/>
      <c r="O130" s="55"/>
      <c r="P130" s="55"/>
      <c r="Q130" s="55"/>
      <c r="R130" s="55"/>
      <c r="S130" s="55"/>
      <c r="T130" s="55"/>
      <c r="Z130" s="55">
        <v>31.92</v>
      </c>
    </row>
    <row r="131" spans="1:26" ht="15" x14ac:dyDescent="0.25">
      <c r="A131" s="68">
        <v>303</v>
      </c>
      <c r="B131" s="69" t="s">
        <v>508</v>
      </c>
      <c r="C131" s="58" t="s">
        <v>1426</v>
      </c>
      <c r="D131" s="3">
        <f t="shared" si="1"/>
        <v>5.59</v>
      </c>
      <c r="E131" s="3">
        <v>5.59</v>
      </c>
      <c r="J131" s="6"/>
      <c r="K131" s="5"/>
      <c r="L131" s="5"/>
      <c r="N131" s="55"/>
      <c r="O131" s="55"/>
      <c r="P131" s="55"/>
      <c r="Q131" s="55"/>
      <c r="R131" s="55"/>
      <c r="S131" s="55"/>
      <c r="T131" s="55"/>
      <c r="Z131" s="55">
        <v>40.79</v>
      </c>
    </row>
    <row r="132" spans="1:26" ht="15" x14ac:dyDescent="0.25">
      <c r="A132" s="68">
        <v>304</v>
      </c>
      <c r="B132" s="69" t="s">
        <v>518</v>
      </c>
      <c r="C132" s="58" t="s">
        <v>1426</v>
      </c>
      <c r="D132" s="3">
        <f t="shared" si="1"/>
        <v>5.61</v>
      </c>
      <c r="E132" s="3">
        <v>5.61</v>
      </c>
      <c r="J132" s="6"/>
      <c r="K132" s="5"/>
      <c r="L132" s="5"/>
      <c r="N132" s="55"/>
      <c r="O132" s="55"/>
      <c r="P132" s="55"/>
      <c r="Q132" s="55"/>
      <c r="R132" s="55"/>
      <c r="S132" s="55"/>
      <c r="T132" s="55"/>
      <c r="Z132" s="55">
        <v>43.75</v>
      </c>
    </row>
    <row r="133" spans="1:26" ht="15" x14ac:dyDescent="0.25">
      <c r="A133" s="85">
        <v>305</v>
      </c>
      <c r="B133" s="69" t="s">
        <v>1670</v>
      </c>
      <c r="C133" s="58" t="s">
        <v>1426</v>
      </c>
      <c r="D133" s="3">
        <f t="shared" si="1"/>
        <v>8.33</v>
      </c>
      <c r="E133" s="88">
        <v>8.33</v>
      </c>
      <c r="F133" s="93"/>
      <c r="J133" s="6"/>
      <c r="K133" s="5"/>
      <c r="L133" s="5"/>
      <c r="N133" s="55"/>
      <c r="O133" s="55"/>
      <c r="P133" s="55"/>
      <c r="Q133" s="55"/>
      <c r="R133" s="55"/>
      <c r="S133" s="55"/>
      <c r="T133" s="55"/>
      <c r="Z133" s="55">
        <v>43.75</v>
      </c>
    </row>
    <row r="134" spans="1:26" ht="15" x14ac:dyDescent="0.25">
      <c r="A134" s="68">
        <v>306</v>
      </c>
      <c r="B134" s="69" t="s">
        <v>572</v>
      </c>
      <c r="C134" s="58" t="s">
        <v>1426</v>
      </c>
      <c r="D134" s="3">
        <f t="shared" si="1"/>
        <v>6.26</v>
      </c>
      <c r="E134" s="3">
        <v>6.26</v>
      </c>
      <c r="J134" s="6"/>
      <c r="K134" s="5"/>
      <c r="L134" s="5"/>
      <c r="N134" s="55"/>
      <c r="O134" s="55"/>
      <c r="P134" s="55"/>
      <c r="Q134" s="55"/>
      <c r="R134" s="55"/>
      <c r="S134" s="55"/>
      <c r="T134" s="55"/>
      <c r="Z134" s="55">
        <v>55.57</v>
      </c>
    </row>
    <row r="135" spans="1:26" ht="15" x14ac:dyDescent="0.25">
      <c r="A135" s="68">
        <v>307</v>
      </c>
      <c r="B135" s="69" t="s">
        <v>605</v>
      </c>
      <c r="C135" s="58" t="s">
        <v>1426</v>
      </c>
      <c r="D135" s="3">
        <f t="shared" ref="D135:D198" si="2">ROUND(E135*$G$3,2)</f>
        <v>6.78</v>
      </c>
      <c r="E135" s="3">
        <v>6.78</v>
      </c>
      <c r="J135" s="6"/>
      <c r="K135" s="5"/>
      <c r="L135" s="5"/>
      <c r="N135" s="55"/>
      <c r="O135" s="55"/>
      <c r="P135" s="55"/>
      <c r="Q135" s="55"/>
      <c r="R135" s="55"/>
      <c r="S135" s="55"/>
      <c r="T135" s="55"/>
      <c r="Z135" s="55">
        <v>52.61</v>
      </c>
    </row>
    <row r="136" spans="1:26" ht="15" x14ac:dyDescent="0.25">
      <c r="A136" s="68">
        <v>308</v>
      </c>
      <c r="B136" s="69" t="s">
        <v>606</v>
      </c>
      <c r="C136" s="58" t="s">
        <v>1426</v>
      </c>
      <c r="D136" s="3">
        <f t="shared" si="2"/>
        <v>6.92</v>
      </c>
      <c r="E136" s="3">
        <v>6.92</v>
      </c>
      <c r="J136" s="6"/>
      <c r="K136" s="5"/>
      <c r="L136" s="5"/>
      <c r="N136" s="55"/>
      <c r="O136" s="55"/>
      <c r="P136" s="55"/>
      <c r="Q136" s="55"/>
      <c r="R136" s="55"/>
      <c r="S136" s="55"/>
      <c r="T136" s="55"/>
      <c r="Z136" s="55">
        <v>70.349999999999994</v>
      </c>
    </row>
    <row r="137" spans="1:26" ht="15" x14ac:dyDescent="0.25">
      <c r="A137" s="68">
        <v>309</v>
      </c>
      <c r="B137" s="69" t="s">
        <v>573</v>
      </c>
      <c r="C137" s="58" t="s">
        <v>1426</v>
      </c>
      <c r="D137" s="3">
        <f t="shared" si="2"/>
        <v>6.42</v>
      </c>
      <c r="E137" s="3">
        <v>6.42</v>
      </c>
      <c r="J137" s="6"/>
      <c r="K137" s="5"/>
      <c r="L137" s="5"/>
      <c r="N137" s="55"/>
      <c r="O137" s="55"/>
      <c r="P137" s="55"/>
      <c r="Q137" s="55"/>
      <c r="R137" s="55"/>
      <c r="S137" s="55"/>
      <c r="T137" s="55"/>
      <c r="Z137" s="55">
        <v>39.9</v>
      </c>
    </row>
    <row r="138" spans="1:26" ht="15" x14ac:dyDescent="0.25">
      <c r="A138" s="68">
        <v>310</v>
      </c>
      <c r="B138" s="69" t="s">
        <v>607</v>
      </c>
      <c r="C138" s="58" t="s">
        <v>1426</v>
      </c>
      <c r="D138" s="3">
        <f t="shared" si="2"/>
        <v>7.05</v>
      </c>
      <c r="E138" s="3">
        <v>7.05</v>
      </c>
      <c r="J138" s="6"/>
      <c r="K138" s="5"/>
      <c r="L138" s="5"/>
      <c r="N138" s="55"/>
      <c r="O138" s="55"/>
      <c r="P138" s="55"/>
      <c r="Q138" s="55"/>
      <c r="R138" s="55"/>
      <c r="S138" s="55"/>
      <c r="T138" s="55"/>
      <c r="Z138" s="55">
        <v>39.9</v>
      </c>
    </row>
    <row r="139" spans="1:26" ht="15" x14ac:dyDescent="0.25">
      <c r="A139" s="68">
        <v>311</v>
      </c>
      <c r="B139" s="69" t="s">
        <v>521</v>
      </c>
      <c r="C139" s="58" t="s">
        <v>1426</v>
      </c>
      <c r="D139" s="3">
        <f t="shared" si="2"/>
        <v>5.95</v>
      </c>
      <c r="E139" s="3">
        <v>5.95</v>
      </c>
      <c r="J139" s="6"/>
      <c r="K139" s="5"/>
      <c r="L139" s="5"/>
      <c r="N139" s="55"/>
      <c r="O139" s="55"/>
      <c r="P139" s="55"/>
      <c r="Q139" s="55"/>
      <c r="R139" s="55"/>
      <c r="S139" s="55"/>
      <c r="T139" s="55"/>
      <c r="Z139" s="55">
        <v>44.34</v>
      </c>
    </row>
    <row r="140" spans="1:26" ht="15" x14ac:dyDescent="0.25">
      <c r="A140" s="68">
        <v>312</v>
      </c>
      <c r="B140" s="69" t="s">
        <v>574</v>
      </c>
      <c r="C140" s="58" t="s">
        <v>1426</v>
      </c>
      <c r="D140" s="3">
        <f t="shared" si="2"/>
        <v>6.57</v>
      </c>
      <c r="E140" s="3">
        <v>6.57</v>
      </c>
      <c r="J140" s="6"/>
      <c r="K140" s="5"/>
      <c r="L140" s="5"/>
      <c r="N140" s="55"/>
      <c r="O140" s="55"/>
      <c r="P140" s="55"/>
      <c r="Q140" s="55"/>
      <c r="R140" s="55"/>
      <c r="S140" s="55"/>
      <c r="T140" s="55"/>
      <c r="Z140" s="55">
        <v>54.69</v>
      </c>
    </row>
    <row r="141" spans="1:26" ht="15" x14ac:dyDescent="0.25">
      <c r="A141" s="68">
        <v>313</v>
      </c>
      <c r="B141" s="69" t="s">
        <v>608</v>
      </c>
      <c r="C141" s="58" t="s">
        <v>1426</v>
      </c>
      <c r="D141" s="3">
        <f t="shared" si="2"/>
        <v>7.19</v>
      </c>
      <c r="E141" s="3">
        <v>7.19</v>
      </c>
      <c r="J141" s="6"/>
      <c r="K141" s="5"/>
      <c r="L141" s="5"/>
      <c r="N141" s="55"/>
      <c r="O141" s="55"/>
      <c r="P141" s="55"/>
      <c r="Q141" s="55"/>
      <c r="R141" s="55"/>
      <c r="S141" s="55"/>
      <c r="T141" s="55"/>
      <c r="Z141" s="55">
        <v>56.16</v>
      </c>
    </row>
    <row r="142" spans="1:26" ht="15" x14ac:dyDescent="0.25">
      <c r="A142" s="68">
        <v>314</v>
      </c>
      <c r="B142" s="69" t="s">
        <v>519</v>
      </c>
      <c r="C142" s="58" t="s">
        <v>1426</v>
      </c>
      <c r="D142" s="3">
        <f t="shared" si="2"/>
        <v>5.2</v>
      </c>
      <c r="E142" s="3">
        <v>5.2</v>
      </c>
      <c r="J142" s="6"/>
      <c r="K142" s="5"/>
      <c r="L142" s="5"/>
      <c r="N142" s="55"/>
      <c r="O142" s="55"/>
      <c r="P142" s="55"/>
      <c r="Q142" s="55"/>
      <c r="R142" s="55"/>
      <c r="S142" s="55"/>
      <c r="T142" s="55"/>
      <c r="Z142" s="55">
        <v>56.16</v>
      </c>
    </row>
    <row r="143" spans="1:26" ht="15" x14ac:dyDescent="0.25">
      <c r="A143" s="68">
        <v>315</v>
      </c>
      <c r="B143" s="69" t="s">
        <v>522</v>
      </c>
      <c r="C143" s="58" t="s">
        <v>1426</v>
      </c>
      <c r="D143" s="3">
        <f t="shared" si="2"/>
        <v>6.14</v>
      </c>
      <c r="E143" s="3">
        <v>6.14</v>
      </c>
      <c r="J143" s="6"/>
      <c r="K143" s="5"/>
      <c r="L143" s="5"/>
      <c r="N143" s="55"/>
      <c r="O143" s="55"/>
      <c r="P143" s="55"/>
      <c r="Q143" s="55"/>
      <c r="R143" s="55"/>
      <c r="S143" s="55"/>
      <c r="T143" s="55"/>
      <c r="Z143" s="55">
        <v>67.989999999999995</v>
      </c>
    </row>
    <row r="144" spans="1:26" ht="15" x14ac:dyDescent="0.25">
      <c r="A144" s="68">
        <v>316</v>
      </c>
      <c r="B144" s="69" t="s">
        <v>575</v>
      </c>
      <c r="C144" s="58" t="s">
        <v>1426</v>
      </c>
      <c r="D144" s="3">
        <f t="shared" si="2"/>
        <v>6.73</v>
      </c>
      <c r="E144" s="3">
        <v>6.73</v>
      </c>
      <c r="J144" s="6"/>
      <c r="K144" s="5"/>
      <c r="L144" s="5"/>
      <c r="N144" s="55"/>
      <c r="O144" s="55"/>
      <c r="P144" s="55"/>
      <c r="Q144" s="55"/>
      <c r="R144" s="55"/>
      <c r="S144" s="55"/>
      <c r="T144" s="55"/>
      <c r="Z144" s="55">
        <v>66.510000000000005</v>
      </c>
    </row>
    <row r="145" spans="1:26" ht="15" x14ac:dyDescent="0.25">
      <c r="A145" s="68">
        <v>317</v>
      </c>
      <c r="B145" s="69" t="s">
        <v>609</v>
      </c>
      <c r="C145" s="58" t="s">
        <v>1426</v>
      </c>
      <c r="D145" s="3">
        <f t="shared" si="2"/>
        <v>7.32</v>
      </c>
      <c r="E145" s="3">
        <v>7.32</v>
      </c>
      <c r="J145" s="6"/>
      <c r="K145" s="5"/>
      <c r="L145" s="5"/>
      <c r="N145" s="55"/>
      <c r="O145" s="55"/>
      <c r="P145" s="55"/>
      <c r="Q145" s="55"/>
      <c r="R145" s="55"/>
      <c r="S145" s="55"/>
      <c r="T145" s="55"/>
      <c r="Z145" s="55">
        <v>24.07</v>
      </c>
    </row>
    <row r="146" spans="1:26" ht="15" x14ac:dyDescent="0.25">
      <c r="A146" s="68">
        <v>318</v>
      </c>
      <c r="B146" s="69" t="s">
        <v>532</v>
      </c>
      <c r="C146" s="58" t="s">
        <v>1426</v>
      </c>
      <c r="D146" s="3">
        <f t="shared" si="2"/>
        <v>5.76</v>
      </c>
      <c r="E146" s="3">
        <v>5.76</v>
      </c>
      <c r="J146" s="6"/>
      <c r="K146" s="5"/>
      <c r="L146" s="5"/>
      <c r="N146" s="55"/>
      <c r="O146" s="55"/>
      <c r="P146" s="55"/>
      <c r="Q146" s="55"/>
      <c r="R146" s="55"/>
      <c r="S146" s="55"/>
      <c r="T146" s="55"/>
      <c r="Z146" s="55">
        <v>19.61</v>
      </c>
    </row>
    <row r="147" spans="1:26" ht="15" x14ac:dyDescent="0.25">
      <c r="A147" s="68">
        <v>319</v>
      </c>
      <c r="B147" s="69" t="s">
        <v>534</v>
      </c>
      <c r="C147" s="58" t="s">
        <v>1426</v>
      </c>
      <c r="D147" s="3">
        <f t="shared" si="2"/>
        <v>6.14</v>
      </c>
      <c r="E147" s="3">
        <v>6.14</v>
      </c>
      <c r="J147" s="6"/>
      <c r="K147" s="5"/>
      <c r="L147" s="5"/>
      <c r="N147" s="55"/>
      <c r="O147" s="55"/>
      <c r="P147" s="55"/>
      <c r="Q147" s="55"/>
      <c r="R147" s="55"/>
      <c r="S147" s="55"/>
      <c r="T147" s="55"/>
      <c r="Z147" s="55">
        <v>142.11000000000001</v>
      </c>
    </row>
    <row r="148" spans="1:26" ht="15" x14ac:dyDescent="0.25">
      <c r="A148" s="68">
        <v>320</v>
      </c>
      <c r="B148" s="69" t="s">
        <v>536</v>
      </c>
      <c r="C148" s="58" t="s">
        <v>1426</v>
      </c>
      <c r="D148" s="3">
        <f t="shared" si="2"/>
        <v>6.05</v>
      </c>
      <c r="E148" s="3">
        <v>6.05</v>
      </c>
      <c r="J148" s="6"/>
      <c r="K148" s="5"/>
      <c r="L148" s="5"/>
      <c r="N148" s="55"/>
      <c r="O148" s="55"/>
      <c r="P148" s="55"/>
      <c r="Q148" s="55"/>
      <c r="R148" s="55"/>
      <c r="S148" s="55"/>
      <c r="T148" s="55"/>
      <c r="Z148" s="55">
        <v>159.26</v>
      </c>
    </row>
    <row r="149" spans="1:26" ht="15" x14ac:dyDescent="0.25">
      <c r="A149" s="68">
        <v>321</v>
      </c>
      <c r="B149" s="69" t="s">
        <v>538</v>
      </c>
      <c r="C149" s="58" t="s">
        <v>1426</v>
      </c>
      <c r="D149" s="3">
        <f t="shared" si="2"/>
        <v>6.45</v>
      </c>
      <c r="E149" s="3">
        <v>6.45</v>
      </c>
      <c r="J149" s="6"/>
      <c r="K149" s="5"/>
      <c r="L149" s="5"/>
      <c r="N149" s="55"/>
      <c r="O149" s="55"/>
      <c r="P149" s="55"/>
      <c r="Q149" s="55"/>
      <c r="R149" s="55"/>
      <c r="S149" s="55"/>
      <c r="T149" s="55"/>
      <c r="Z149" s="55">
        <v>0</v>
      </c>
    </row>
    <row r="150" spans="1:26" ht="15" x14ac:dyDescent="0.25">
      <c r="A150" s="68">
        <v>322</v>
      </c>
      <c r="B150" s="69" t="s">
        <v>540</v>
      </c>
      <c r="C150" s="58" t="s">
        <v>1426</v>
      </c>
      <c r="D150" s="3">
        <f t="shared" si="2"/>
        <v>7.25</v>
      </c>
      <c r="E150" s="3">
        <v>7.25</v>
      </c>
      <c r="J150" s="6"/>
      <c r="K150" s="5"/>
      <c r="L150" s="5"/>
      <c r="N150" s="55"/>
      <c r="O150" s="55"/>
      <c r="P150" s="55"/>
      <c r="Q150" s="55"/>
      <c r="R150" s="55"/>
      <c r="S150" s="55"/>
      <c r="T150" s="55"/>
      <c r="Z150" s="55">
        <v>0</v>
      </c>
    </row>
    <row r="151" spans="1:26" ht="15" x14ac:dyDescent="0.25">
      <c r="A151" s="68">
        <v>323</v>
      </c>
      <c r="B151" s="69" t="s">
        <v>542</v>
      </c>
      <c r="C151" s="58" t="s">
        <v>1426</v>
      </c>
      <c r="D151" s="3">
        <f t="shared" si="2"/>
        <v>7.73</v>
      </c>
      <c r="E151" s="3">
        <v>7.73</v>
      </c>
      <c r="J151" s="6"/>
      <c r="K151" s="5"/>
      <c r="L151" s="5"/>
      <c r="N151" s="55"/>
      <c r="O151" s="55"/>
      <c r="P151" s="55"/>
      <c r="Q151" s="55"/>
      <c r="R151" s="55"/>
      <c r="S151" s="55"/>
      <c r="T151" s="55"/>
      <c r="Z151" s="55">
        <v>0</v>
      </c>
    </row>
    <row r="152" spans="1:26" ht="15" x14ac:dyDescent="0.25">
      <c r="A152" s="68">
        <v>324</v>
      </c>
      <c r="B152" s="69" t="s">
        <v>544</v>
      </c>
      <c r="C152" s="58" t="s">
        <v>1426</v>
      </c>
      <c r="D152" s="3">
        <f t="shared" si="2"/>
        <v>7.66</v>
      </c>
      <c r="E152" s="3">
        <v>7.66</v>
      </c>
      <c r="J152" s="6"/>
      <c r="K152" s="5"/>
      <c r="L152" s="5"/>
      <c r="N152" s="55"/>
      <c r="O152" s="55"/>
      <c r="P152" s="55"/>
      <c r="Q152" s="55"/>
      <c r="R152" s="55"/>
      <c r="S152" s="55"/>
      <c r="T152" s="55"/>
      <c r="Z152" s="55">
        <v>5.17</v>
      </c>
    </row>
    <row r="153" spans="1:26" ht="15" x14ac:dyDescent="0.25">
      <c r="A153" s="68">
        <v>325</v>
      </c>
      <c r="B153" s="69" t="s">
        <v>546</v>
      </c>
      <c r="C153" s="58" t="s">
        <v>1426</v>
      </c>
      <c r="D153" s="3">
        <f t="shared" si="2"/>
        <v>8.17</v>
      </c>
      <c r="E153" s="3">
        <v>8.17</v>
      </c>
      <c r="J153" s="6"/>
      <c r="K153" s="5"/>
      <c r="L153" s="5"/>
      <c r="N153" s="55"/>
      <c r="O153" s="55"/>
      <c r="P153" s="55"/>
      <c r="Q153" s="55"/>
      <c r="R153" s="55"/>
      <c r="S153" s="55"/>
      <c r="T153" s="55"/>
      <c r="Z153" s="55">
        <v>5.36</v>
      </c>
    </row>
    <row r="154" spans="1:26" ht="15" x14ac:dyDescent="0.25">
      <c r="A154" s="68">
        <v>326</v>
      </c>
      <c r="B154" s="69" t="s">
        <v>509</v>
      </c>
      <c r="C154" s="58" t="s">
        <v>1426</v>
      </c>
      <c r="D154" s="3">
        <f t="shared" si="2"/>
        <v>6.1</v>
      </c>
      <c r="E154" s="3">
        <v>6.1</v>
      </c>
      <c r="J154" s="6"/>
      <c r="K154" s="5"/>
      <c r="L154" s="5"/>
      <c r="N154" s="55"/>
      <c r="O154" s="55"/>
      <c r="P154" s="55"/>
      <c r="Q154" s="55"/>
      <c r="R154" s="55"/>
      <c r="S154" s="55"/>
      <c r="T154" s="55"/>
      <c r="Z154" s="55">
        <v>4.6900000000000004</v>
      </c>
    </row>
    <row r="155" spans="1:26" ht="15" x14ac:dyDescent="0.25">
      <c r="A155" s="68">
        <v>327</v>
      </c>
      <c r="B155" s="69" t="s">
        <v>520</v>
      </c>
      <c r="C155" s="58" t="s">
        <v>1426</v>
      </c>
      <c r="D155" s="3">
        <f t="shared" si="2"/>
        <v>5.44</v>
      </c>
      <c r="E155" s="3">
        <v>5.44</v>
      </c>
      <c r="J155" s="6"/>
      <c r="K155" s="5"/>
      <c r="L155" s="5"/>
      <c r="N155" s="55"/>
      <c r="O155" s="55"/>
      <c r="P155" s="55"/>
      <c r="Q155" s="55"/>
      <c r="R155" s="55"/>
      <c r="S155" s="55"/>
      <c r="T155" s="55"/>
      <c r="Z155" s="55">
        <v>4.46</v>
      </c>
    </row>
    <row r="156" spans="1:26" ht="15" x14ac:dyDescent="0.25">
      <c r="A156" s="85">
        <v>328</v>
      </c>
      <c r="B156" s="69" t="s">
        <v>1671</v>
      </c>
      <c r="C156" s="58" t="s">
        <v>1426</v>
      </c>
      <c r="D156" s="3">
        <f t="shared" si="2"/>
        <v>8.82</v>
      </c>
      <c r="E156" s="88">
        <v>8.82</v>
      </c>
      <c r="F156" s="93"/>
      <c r="J156" s="6"/>
      <c r="K156" s="5"/>
      <c r="L156" s="5"/>
      <c r="N156" s="55"/>
      <c r="O156" s="55"/>
      <c r="P156" s="55"/>
      <c r="Q156" s="55"/>
      <c r="R156" s="55"/>
      <c r="S156" s="55"/>
      <c r="T156" s="55"/>
      <c r="Z156" s="55">
        <v>4.91</v>
      </c>
    </row>
    <row r="157" spans="1:26" ht="15" x14ac:dyDescent="0.25">
      <c r="A157" s="68">
        <v>329</v>
      </c>
      <c r="B157" s="69" t="s">
        <v>576</v>
      </c>
      <c r="C157" s="58" t="s">
        <v>1426</v>
      </c>
      <c r="D157" s="3">
        <f t="shared" si="2"/>
        <v>6.89</v>
      </c>
      <c r="E157" s="3">
        <v>6.89</v>
      </c>
      <c r="J157" s="6"/>
      <c r="K157" s="5"/>
      <c r="L157" s="5"/>
      <c r="N157" s="55"/>
      <c r="O157" s="55"/>
      <c r="P157" s="55"/>
      <c r="Q157" s="55"/>
      <c r="R157" s="55"/>
      <c r="S157" s="55"/>
      <c r="T157" s="55"/>
      <c r="Z157" s="55">
        <v>8.08</v>
      </c>
    </row>
    <row r="158" spans="1:26" ht="15" x14ac:dyDescent="0.25">
      <c r="A158" s="68">
        <v>330</v>
      </c>
      <c r="B158" s="69" t="s">
        <v>610</v>
      </c>
      <c r="C158" s="58" t="s">
        <v>1426</v>
      </c>
      <c r="D158" s="3">
        <f t="shared" si="2"/>
        <v>7.46</v>
      </c>
      <c r="E158" s="3">
        <v>7.46</v>
      </c>
      <c r="J158" s="6"/>
      <c r="K158" s="5"/>
      <c r="L158" s="5"/>
      <c r="N158" s="55"/>
      <c r="O158" s="55"/>
      <c r="P158" s="55"/>
      <c r="Q158" s="55"/>
      <c r="R158" s="55"/>
      <c r="S158" s="55"/>
      <c r="T158" s="55"/>
      <c r="Z158" s="55">
        <v>8.3000000000000007</v>
      </c>
    </row>
    <row r="159" spans="1:26" ht="15" x14ac:dyDescent="0.25">
      <c r="A159" s="68">
        <v>331</v>
      </c>
      <c r="B159" s="69" t="s">
        <v>533</v>
      </c>
      <c r="C159" s="58" t="s">
        <v>1426</v>
      </c>
      <c r="D159" s="3">
        <f t="shared" si="2"/>
        <v>5.95</v>
      </c>
      <c r="E159" s="3">
        <v>5.95</v>
      </c>
      <c r="J159" s="6"/>
      <c r="K159" s="5"/>
      <c r="L159" s="5"/>
      <c r="N159" s="55"/>
      <c r="O159" s="55"/>
      <c r="P159" s="55"/>
      <c r="Q159" s="55"/>
      <c r="R159" s="55"/>
      <c r="S159" s="55"/>
      <c r="T159" s="55"/>
      <c r="Z159" s="55">
        <v>5.93</v>
      </c>
    </row>
    <row r="160" spans="1:26" ht="15" x14ac:dyDescent="0.25">
      <c r="A160" s="68">
        <v>332</v>
      </c>
      <c r="B160" s="69" t="s">
        <v>535</v>
      </c>
      <c r="C160" s="58" t="s">
        <v>1426</v>
      </c>
      <c r="D160" s="3">
        <f t="shared" si="2"/>
        <v>6.34</v>
      </c>
      <c r="E160" s="3">
        <v>6.34</v>
      </c>
      <c r="J160" s="6"/>
      <c r="K160" s="5"/>
      <c r="L160" s="5"/>
      <c r="N160" s="55"/>
      <c r="O160" s="55"/>
      <c r="P160" s="55"/>
      <c r="Q160" s="55"/>
      <c r="R160" s="55"/>
      <c r="S160" s="55"/>
      <c r="T160" s="55"/>
      <c r="Z160" s="55">
        <v>6.67</v>
      </c>
    </row>
    <row r="161" spans="1:26" ht="15" x14ac:dyDescent="0.25">
      <c r="A161" s="68">
        <v>333</v>
      </c>
      <c r="B161" s="69" t="s">
        <v>537</v>
      </c>
      <c r="C161" s="58" t="s">
        <v>1426</v>
      </c>
      <c r="D161" s="3">
        <f t="shared" si="2"/>
        <v>6.25</v>
      </c>
      <c r="E161" s="3">
        <v>6.25</v>
      </c>
      <c r="J161" s="6"/>
      <c r="K161" s="5"/>
      <c r="L161" s="5"/>
      <c r="N161" s="55"/>
      <c r="O161" s="55"/>
      <c r="P161" s="55"/>
      <c r="Q161" s="55"/>
      <c r="R161" s="55"/>
      <c r="S161" s="55"/>
      <c r="T161" s="55"/>
      <c r="Z161" s="55">
        <v>7.33</v>
      </c>
    </row>
    <row r="162" spans="1:26" ht="15" x14ac:dyDescent="0.25">
      <c r="A162" s="68">
        <v>334</v>
      </c>
      <c r="B162" s="69" t="s">
        <v>539</v>
      </c>
      <c r="C162" s="58" t="s">
        <v>1426</v>
      </c>
      <c r="D162" s="3">
        <f t="shared" si="2"/>
        <v>6.66</v>
      </c>
      <c r="E162" s="3">
        <v>6.66</v>
      </c>
      <c r="J162" s="6"/>
      <c r="K162" s="5"/>
      <c r="L162" s="5"/>
      <c r="N162" s="55"/>
      <c r="O162" s="55"/>
      <c r="P162" s="55"/>
      <c r="Q162" s="55"/>
      <c r="R162" s="55"/>
      <c r="S162" s="55"/>
      <c r="T162" s="55"/>
      <c r="Z162" s="55">
        <v>7.06</v>
      </c>
    </row>
    <row r="163" spans="1:26" ht="15" x14ac:dyDescent="0.25">
      <c r="A163" s="68">
        <v>335</v>
      </c>
      <c r="B163" s="69" t="s">
        <v>541</v>
      </c>
      <c r="C163" s="58" t="s">
        <v>1426</v>
      </c>
      <c r="D163" s="3">
        <f t="shared" si="2"/>
        <v>7.49</v>
      </c>
      <c r="E163" s="3">
        <v>7.49</v>
      </c>
      <c r="J163" s="6"/>
      <c r="K163" s="5"/>
      <c r="L163" s="5"/>
      <c r="N163" s="55"/>
      <c r="O163" s="55"/>
      <c r="P163" s="55"/>
      <c r="Q163" s="55"/>
      <c r="R163" s="55"/>
      <c r="S163" s="55"/>
      <c r="T163" s="55"/>
      <c r="Z163" s="55">
        <v>7.77</v>
      </c>
    </row>
    <row r="164" spans="1:26" ht="15" x14ac:dyDescent="0.25">
      <c r="A164" s="68">
        <v>336</v>
      </c>
      <c r="B164" s="69" t="s">
        <v>543</v>
      </c>
      <c r="C164" s="58" t="s">
        <v>1426</v>
      </c>
      <c r="D164" s="3">
        <f t="shared" si="2"/>
        <v>7.98</v>
      </c>
      <c r="E164" s="3">
        <v>7.98</v>
      </c>
      <c r="J164" s="6"/>
      <c r="K164" s="5"/>
      <c r="L164" s="5"/>
      <c r="N164" s="55"/>
      <c r="O164" s="55"/>
      <c r="P164" s="55"/>
      <c r="Q164" s="55"/>
      <c r="R164" s="55"/>
      <c r="S164" s="55"/>
      <c r="T164" s="55"/>
      <c r="Z164" s="55">
        <v>4.95</v>
      </c>
    </row>
    <row r="165" spans="1:26" ht="15" x14ac:dyDescent="0.25">
      <c r="A165" s="68">
        <v>337</v>
      </c>
      <c r="B165" s="69" t="s">
        <v>545</v>
      </c>
      <c r="C165" s="58" t="s">
        <v>1426</v>
      </c>
      <c r="D165" s="3">
        <f t="shared" si="2"/>
        <v>7.91</v>
      </c>
      <c r="E165" s="3">
        <v>7.91</v>
      </c>
      <c r="J165" s="6"/>
      <c r="K165" s="5"/>
      <c r="L165" s="5"/>
      <c r="N165" s="55"/>
      <c r="O165" s="55"/>
      <c r="P165" s="55"/>
      <c r="Q165" s="55"/>
      <c r="R165" s="55"/>
      <c r="S165" s="55"/>
      <c r="T165" s="55"/>
      <c r="Z165" s="55">
        <v>5.2</v>
      </c>
    </row>
    <row r="166" spans="1:26" ht="15" x14ac:dyDescent="0.25">
      <c r="A166" s="68">
        <v>338</v>
      </c>
      <c r="B166" s="69" t="s">
        <v>547</v>
      </c>
      <c r="C166" s="58" t="s">
        <v>1426</v>
      </c>
      <c r="D166" s="3">
        <f t="shared" si="2"/>
        <v>8.43</v>
      </c>
      <c r="E166" s="3">
        <v>8.43</v>
      </c>
      <c r="J166" s="6"/>
      <c r="K166" s="5"/>
      <c r="L166" s="5"/>
      <c r="N166" s="55"/>
      <c r="O166" s="55"/>
      <c r="P166" s="55"/>
      <c r="Q166" s="55"/>
      <c r="R166" s="55"/>
      <c r="S166" s="55"/>
      <c r="T166" s="55"/>
      <c r="Z166" s="55">
        <v>5.44</v>
      </c>
    </row>
    <row r="167" spans="1:26" ht="15" x14ac:dyDescent="0.25">
      <c r="A167" s="68">
        <v>339</v>
      </c>
      <c r="B167" s="69" t="s">
        <v>941</v>
      </c>
      <c r="C167" s="58" t="s">
        <v>1426</v>
      </c>
      <c r="D167" s="3">
        <f t="shared" si="2"/>
        <v>4.6900000000000004</v>
      </c>
      <c r="E167" s="3">
        <v>4.6900000000000004</v>
      </c>
      <c r="J167" s="6"/>
      <c r="K167" s="5"/>
      <c r="L167" s="5"/>
      <c r="N167" s="55"/>
      <c r="O167" s="55"/>
      <c r="P167" s="55"/>
      <c r="Q167" s="55"/>
      <c r="R167" s="55"/>
      <c r="S167" s="55"/>
      <c r="T167" s="55"/>
      <c r="Z167" s="55">
        <v>5.76</v>
      </c>
    </row>
    <row r="168" spans="1:26" ht="15" x14ac:dyDescent="0.25">
      <c r="A168" s="68">
        <v>340</v>
      </c>
      <c r="B168" s="69" t="s">
        <v>935</v>
      </c>
      <c r="C168" s="58" t="s">
        <v>1426</v>
      </c>
      <c r="D168" s="3">
        <f t="shared" si="2"/>
        <v>6.66</v>
      </c>
      <c r="E168" s="3">
        <v>6.66</v>
      </c>
      <c r="J168" s="6"/>
      <c r="K168" s="5"/>
      <c r="L168" s="5"/>
      <c r="N168" s="55"/>
      <c r="O168" s="55"/>
      <c r="P168" s="55"/>
      <c r="Q168" s="55"/>
      <c r="R168" s="55"/>
      <c r="S168" s="55"/>
      <c r="T168" s="55"/>
      <c r="Z168" s="55">
        <v>5.76</v>
      </c>
    </row>
    <row r="169" spans="1:26" ht="15" x14ac:dyDescent="0.25">
      <c r="A169" s="68">
        <v>341</v>
      </c>
      <c r="B169" s="69" t="s">
        <v>616</v>
      </c>
      <c r="C169" s="58" t="s">
        <v>1426</v>
      </c>
      <c r="D169" s="3">
        <f t="shared" si="2"/>
        <v>6.1</v>
      </c>
      <c r="E169" s="3">
        <v>6.1</v>
      </c>
      <c r="J169" s="6"/>
      <c r="K169" s="5"/>
      <c r="L169" s="5"/>
      <c r="N169" s="55"/>
      <c r="O169" s="55"/>
      <c r="P169" s="55"/>
      <c r="Q169" s="55"/>
      <c r="R169" s="55"/>
      <c r="S169" s="55"/>
      <c r="T169" s="55"/>
      <c r="Z169" s="55">
        <v>5.95</v>
      </c>
    </row>
    <row r="170" spans="1:26" ht="15" x14ac:dyDescent="0.25">
      <c r="A170" s="68">
        <v>342</v>
      </c>
      <c r="B170" s="69" t="s">
        <v>628</v>
      </c>
      <c r="C170" s="58" t="s">
        <v>1426</v>
      </c>
      <c r="D170" s="3">
        <f t="shared" si="2"/>
        <v>10</v>
      </c>
      <c r="E170" s="3">
        <v>10</v>
      </c>
      <c r="J170" s="6"/>
      <c r="K170" s="5"/>
      <c r="L170" s="5"/>
      <c r="N170" s="55"/>
      <c r="O170" s="55"/>
      <c r="P170" s="55"/>
      <c r="Q170" s="55"/>
      <c r="R170" s="55"/>
      <c r="S170" s="55"/>
      <c r="T170" s="55"/>
      <c r="Z170" s="55">
        <v>6.14</v>
      </c>
    </row>
    <row r="171" spans="1:26" ht="15" x14ac:dyDescent="0.25">
      <c r="A171" s="68">
        <v>343</v>
      </c>
      <c r="B171" s="69" t="s">
        <v>617</v>
      </c>
      <c r="C171" s="58" t="s">
        <v>1426</v>
      </c>
      <c r="D171" s="3">
        <f t="shared" si="2"/>
        <v>6.1</v>
      </c>
      <c r="E171" s="3">
        <v>6.1</v>
      </c>
      <c r="J171" s="6"/>
      <c r="K171" s="5"/>
      <c r="L171" s="5"/>
      <c r="N171" s="55"/>
      <c r="O171" s="55"/>
      <c r="P171" s="55"/>
      <c r="Q171" s="55"/>
      <c r="R171" s="55"/>
      <c r="S171" s="55"/>
      <c r="T171" s="55"/>
      <c r="Z171" s="55">
        <v>6.34</v>
      </c>
    </row>
    <row r="172" spans="1:26" ht="15" x14ac:dyDescent="0.25">
      <c r="A172" s="68">
        <v>344</v>
      </c>
      <c r="B172" s="69" t="s">
        <v>629</v>
      </c>
      <c r="C172" s="58" t="s">
        <v>1426</v>
      </c>
      <c r="D172" s="3">
        <f t="shared" si="2"/>
        <v>10</v>
      </c>
      <c r="E172" s="3">
        <v>10</v>
      </c>
      <c r="J172" s="6"/>
      <c r="K172" s="5"/>
      <c r="L172" s="5"/>
      <c r="N172" s="55"/>
      <c r="O172" s="55"/>
      <c r="P172" s="55"/>
      <c r="Q172" s="55"/>
      <c r="R172" s="55"/>
      <c r="S172" s="55"/>
      <c r="T172" s="55"/>
      <c r="Z172" s="55">
        <v>6.66</v>
      </c>
    </row>
    <row r="173" spans="1:26" ht="15" x14ac:dyDescent="0.25">
      <c r="A173" s="68">
        <v>345</v>
      </c>
      <c r="B173" s="69" t="s">
        <v>618</v>
      </c>
      <c r="C173" s="58" t="s">
        <v>1426</v>
      </c>
      <c r="D173" s="3">
        <f t="shared" si="2"/>
        <v>6.1</v>
      </c>
      <c r="E173" s="3">
        <v>6.1</v>
      </c>
      <c r="J173" s="6"/>
      <c r="K173" s="5"/>
      <c r="L173" s="5"/>
      <c r="N173" s="55"/>
      <c r="O173" s="55"/>
      <c r="P173" s="55"/>
      <c r="Q173" s="55"/>
      <c r="R173" s="55"/>
      <c r="S173" s="55"/>
      <c r="T173" s="55"/>
      <c r="Z173" s="55">
        <v>5.49</v>
      </c>
    </row>
    <row r="174" spans="1:26" ht="15" x14ac:dyDescent="0.25">
      <c r="A174" s="68">
        <v>346</v>
      </c>
      <c r="B174" s="69" t="s">
        <v>622</v>
      </c>
      <c r="C174" s="58" t="s">
        <v>1426</v>
      </c>
      <c r="D174" s="3">
        <f t="shared" si="2"/>
        <v>6.92</v>
      </c>
      <c r="E174" s="3">
        <v>6.92</v>
      </c>
      <c r="J174" s="6"/>
      <c r="K174" s="5"/>
      <c r="L174" s="5"/>
      <c r="N174" s="55"/>
      <c r="O174" s="55"/>
      <c r="P174" s="55"/>
      <c r="Q174" s="55"/>
      <c r="R174" s="55"/>
      <c r="S174" s="55"/>
      <c r="T174" s="55"/>
      <c r="Z174" s="55">
        <v>6.28</v>
      </c>
    </row>
    <row r="175" spans="1:26" ht="15" x14ac:dyDescent="0.25">
      <c r="A175" s="68">
        <v>347</v>
      </c>
      <c r="B175" s="69" t="s">
        <v>623</v>
      </c>
      <c r="C175" s="58" t="s">
        <v>1426</v>
      </c>
      <c r="D175" s="3">
        <f t="shared" si="2"/>
        <v>6.8</v>
      </c>
      <c r="E175" s="3">
        <v>6.8</v>
      </c>
      <c r="J175" s="6"/>
      <c r="K175" s="5"/>
      <c r="L175" s="5"/>
      <c r="N175" s="55"/>
      <c r="O175" s="55"/>
      <c r="P175" s="55"/>
      <c r="Q175" s="55"/>
      <c r="R175" s="55"/>
      <c r="S175" s="55"/>
      <c r="T175" s="55"/>
      <c r="Z175" s="55">
        <v>9.5</v>
      </c>
    </row>
    <row r="176" spans="1:26" ht="15" x14ac:dyDescent="0.25">
      <c r="A176" s="68">
        <v>348</v>
      </c>
      <c r="B176" s="69" t="s">
        <v>624</v>
      </c>
      <c r="C176" s="58" t="s">
        <v>1426</v>
      </c>
      <c r="D176" s="3">
        <f t="shared" si="2"/>
        <v>6.8</v>
      </c>
      <c r="E176" s="3">
        <v>6.8</v>
      </c>
      <c r="J176" s="6"/>
      <c r="K176" s="5"/>
      <c r="L176" s="5"/>
      <c r="N176" s="55"/>
      <c r="O176" s="55"/>
      <c r="P176" s="55"/>
      <c r="Q176" s="55"/>
      <c r="R176" s="55"/>
      <c r="S176" s="55"/>
      <c r="T176" s="55"/>
      <c r="Z176" s="55">
        <v>8.6199999999999992</v>
      </c>
    </row>
    <row r="177" spans="1:26" ht="15" x14ac:dyDescent="0.25">
      <c r="A177" s="68">
        <v>349</v>
      </c>
      <c r="B177" s="69" t="s">
        <v>613</v>
      </c>
      <c r="C177" s="58" t="s">
        <v>1426</v>
      </c>
      <c r="D177" s="3">
        <f t="shared" si="2"/>
        <v>5.59</v>
      </c>
      <c r="E177" s="3">
        <v>5.59</v>
      </c>
      <c r="J177" s="6"/>
      <c r="K177" s="5"/>
      <c r="L177" s="5"/>
      <c r="N177" s="55"/>
      <c r="O177" s="55"/>
      <c r="P177" s="55"/>
      <c r="Q177" s="55"/>
      <c r="R177" s="55"/>
      <c r="S177" s="55"/>
      <c r="T177" s="55"/>
      <c r="Z177" s="55">
        <v>9.41</v>
      </c>
    </row>
    <row r="178" spans="1:26" ht="15" x14ac:dyDescent="0.25">
      <c r="A178" s="68">
        <v>350</v>
      </c>
      <c r="B178" s="69" t="s">
        <v>625</v>
      </c>
      <c r="C178" s="58" t="s">
        <v>1426</v>
      </c>
      <c r="D178" s="3">
        <f t="shared" si="2"/>
        <v>9.59</v>
      </c>
      <c r="E178" s="3">
        <v>9.59</v>
      </c>
      <c r="J178" s="6"/>
      <c r="K178" s="5"/>
      <c r="L178" s="5"/>
      <c r="N178" s="55"/>
      <c r="O178" s="55"/>
      <c r="P178" s="55"/>
      <c r="Q178" s="55"/>
      <c r="R178" s="55"/>
      <c r="S178" s="55"/>
      <c r="T178" s="55"/>
      <c r="Z178" s="55">
        <v>6.92</v>
      </c>
    </row>
    <row r="179" spans="1:26" ht="15" x14ac:dyDescent="0.25">
      <c r="A179" s="68">
        <v>351</v>
      </c>
      <c r="B179" s="69" t="s">
        <v>614</v>
      </c>
      <c r="C179" s="58" t="s">
        <v>1426</v>
      </c>
      <c r="D179" s="3">
        <f t="shared" si="2"/>
        <v>5.59</v>
      </c>
      <c r="E179" s="3">
        <v>5.59</v>
      </c>
      <c r="J179" s="6"/>
      <c r="K179" s="5"/>
      <c r="L179" s="5"/>
      <c r="N179" s="55"/>
      <c r="O179" s="55"/>
      <c r="P179" s="55"/>
      <c r="Q179" s="55"/>
      <c r="R179" s="55"/>
      <c r="S179" s="55"/>
      <c r="T179" s="55"/>
      <c r="Z179" s="55">
        <v>5.6</v>
      </c>
    </row>
    <row r="180" spans="1:26" ht="15" x14ac:dyDescent="0.25">
      <c r="A180" s="68">
        <v>352</v>
      </c>
      <c r="B180" s="69" t="s">
        <v>626</v>
      </c>
      <c r="C180" s="58" t="s">
        <v>1426</v>
      </c>
      <c r="D180" s="3">
        <f t="shared" si="2"/>
        <v>9.59</v>
      </c>
      <c r="E180" s="3">
        <v>9.59</v>
      </c>
      <c r="J180" s="6"/>
      <c r="K180" s="5"/>
      <c r="L180" s="5"/>
      <c r="N180" s="55"/>
      <c r="O180" s="55"/>
      <c r="P180" s="55"/>
      <c r="Q180" s="55"/>
      <c r="R180" s="55"/>
      <c r="S180" s="55"/>
      <c r="T180" s="55"/>
      <c r="Z180" s="55">
        <v>7.06</v>
      </c>
    </row>
    <row r="181" spans="1:26" ht="15" x14ac:dyDescent="0.25">
      <c r="A181" s="68">
        <v>353</v>
      </c>
      <c r="B181" s="69" t="s">
        <v>615</v>
      </c>
      <c r="C181" s="58" t="s">
        <v>1426</v>
      </c>
      <c r="D181" s="3">
        <f t="shared" si="2"/>
        <v>5.59</v>
      </c>
      <c r="E181" s="3">
        <v>5.59</v>
      </c>
      <c r="J181" s="6"/>
      <c r="K181" s="5"/>
      <c r="L181" s="5"/>
      <c r="N181" s="55"/>
      <c r="O181" s="55"/>
      <c r="P181" s="55"/>
      <c r="Q181" s="55"/>
      <c r="R181" s="55"/>
      <c r="S181" s="55"/>
      <c r="T181" s="55"/>
      <c r="Z181" s="55">
        <v>6.42</v>
      </c>
    </row>
    <row r="182" spans="1:26" ht="15" x14ac:dyDescent="0.25">
      <c r="A182" s="68">
        <v>354</v>
      </c>
      <c r="B182" s="69" t="s">
        <v>627</v>
      </c>
      <c r="C182" s="58" t="s">
        <v>1426</v>
      </c>
      <c r="D182" s="3">
        <f t="shared" si="2"/>
        <v>9.59</v>
      </c>
      <c r="E182" s="3">
        <v>9.59</v>
      </c>
      <c r="J182" s="6"/>
      <c r="K182" s="5"/>
      <c r="L182" s="5"/>
      <c r="N182" s="55"/>
      <c r="O182" s="55"/>
      <c r="P182" s="55"/>
      <c r="Q182" s="55"/>
      <c r="R182" s="55"/>
      <c r="S182" s="55"/>
      <c r="T182" s="55"/>
      <c r="Z182" s="55">
        <v>5.76</v>
      </c>
    </row>
    <row r="183" spans="1:26" ht="15" x14ac:dyDescent="0.25">
      <c r="A183" s="68">
        <v>355</v>
      </c>
      <c r="B183" s="69" t="s">
        <v>619</v>
      </c>
      <c r="C183" s="58" t="s">
        <v>1426</v>
      </c>
      <c r="D183" s="3">
        <f t="shared" si="2"/>
        <v>6.4</v>
      </c>
      <c r="E183" s="3">
        <v>6.4</v>
      </c>
      <c r="J183" s="6"/>
      <c r="K183" s="5"/>
      <c r="L183" s="5"/>
      <c r="N183" s="55"/>
      <c r="O183" s="55"/>
      <c r="P183" s="55"/>
      <c r="Q183" s="55"/>
      <c r="R183" s="55"/>
      <c r="S183" s="55"/>
      <c r="T183" s="55"/>
      <c r="Z183" s="55">
        <v>5.95</v>
      </c>
    </row>
    <row r="184" spans="1:26" ht="15" x14ac:dyDescent="0.25">
      <c r="A184" s="68">
        <v>356</v>
      </c>
      <c r="B184" s="69" t="s">
        <v>620</v>
      </c>
      <c r="C184" s="58" t="s">
        <v>1426</v>
      </c>
      <c r="D184" s="3">
        <f t="shared" si="2"/>
        <v>6.4</v>
      </c>
      <c r="E184" s="3">
        <v>6.4</v>
      </c>
      <c r="J184" s="6"/>
      <c r="K184" s="5"/>
      <c r="L184" s="5"/>
      <c r="N184" s="55"/>
      <c r="O184" s="55"/>
      <c r="P184" s="55"/>
      <c r="Q184" s="55"/>
      <c r="R184" s="55"/>
      <c r="S184" s="55"/>
      <c r="T184" s="55"/>
      <c r="Z184" s="55">
        <v>6.14</v>
      </c>
    </row>
    <row r="185" spans="1:26" ht="15" x14ac:dyDescent="0.25">
      <c r="A185" s="68">
        <v>357</v>
      </c>
      <c r="B185" s="69" t="s">
        <v>621</v>
      </c>
      <c r="C185" s="58" t="s">
        <v>1426</v>
      </c>
      <c r="D185" s="3">
        <f t="shared" si="2"/>
        <v>6.4</v>
      </c>
      <c r="E185" s="3">
        <v>6.4</v>
      </c>
      <c r="J185" s="6"/>
      <c r="K185" s="5"/>
      <c r="L185" s="5"/>
      <c r="N185" s="55"/>
      <c r="O185" s="55"/>
      <c r="P185" s="55"/>
      <c r="Q185" s="55"/>
      <c r="R185" s="55"/>
      <c r="S185" s="55"/>
      <c r="T185" s="55"/>
      <c r="Z185" s="55">
        <v>6.34</v>
      </c>
    </row>
    <row r="186" spans="1:26" ht="15" x14ac:dyDescent="0.25">
      <c r="A186" s="68">
        <v>358</v>
      </c>
      <c r="B186" s="69" t="s">
        <v>524</v>
      </c>
      <c r="C186" s="58" t="s">
        <v>1426</v>
      </c>
      <c r="D186" s="3">
        <f t="shared" si="2"/>
        <v>6.28</v>
      </c>
      <c r="E186" s="3">
        <v>6.28</v>
      </c>
      <c r="J186" s="6"/>
      <c r="K186" s="5"/>
      <c r="L186" s="5"/>
      <c r="N186" s="55"/>
      <c r="O186" s="55"/>
      <c r="P186" s="55"/>
      <c r="Q186" s="55"/>
      <c r="R186" s="55"/>
      <c r="S186" s="55"/>
      <c r="T186" s="55"/>
      <c r="Z186" s="55">
        <v>6.05</v>
      </c>
    </row>
    <row r="187" spans="1:26" ht="15" x14ac:dyDescent="0.25">
      <c r="A187" s="68">
        <v>359</v>
      </c>
      <c r="B187" s="69" t="s">
        <v>510</v>
      </c>
      <c r="C187" s="58" t="s">
        <v>1426</v>
      </c>
      <c r="D187" s="3">
        <f t="shared" si="2"/>
        <v>4.46</v>
      </c>
      <c r="E187" s="3">
        <v>4.46</v>
      </c>
      <c r="J187" s="6"/>
      <c r="K187" s="5"/>
      <c r="L187" s="5"/>
      <c r="N187" s="55"/>
      <c r="O187" s="55"/>
      <c r="P187" s="55"/>
      <c r="Q187" s="55"/>
      <c r="R187" s="55"/>
      <c r="S187" s="55"/>
      <c r="T187" s="55"/>
      <c r="Z187" s="55">
        <v>6.25</v>
      </c>
    </row>
    <row r="188" spans="1:26" ht="15" x14ac:dyDescent="0.25">
      <c r="A188" s="68">
        <v>360</v>
      </c>
      <c r="B188" s="69" t="s">
        <v>577</v>
      </c>
      <c r="C188" s="58" t="s">
        <v>1426</v>
      </c>
      <c r="D188" s="3">
        <f t="shared" si="2"/>
        <v>6.86</v>
      </c>
      <c r="E188" s="3">
        <v>6.86</v>
      </c>
      <c r="J188" s="6"/>
      <c r="K188" s="5"/>
      <c r="L188" s="5"/>
      <c r="N188" s="55"/>
      <c r="O188" s="55"/>
      <c r="P188" s="55"/>
      <c r="Q188" s="55"/>
      <c r="R188" s="55"/>
      <c r="S188" s="55"/>
      <c r="T188" s="55"/>
      <c r="Z188" s="55">
        <v>6.45</v>
      </c>
    </row>
    <row r="189" spans="1:26" ht="15" x14ac:dyDescent="0.25">
      <c r="A189" s="68">
        <v>361</v>
      </c>
      <c r="B189" s="69" t="s">
        <v>583</v>
      </c>
      <c r="C189" s="58" t="s">
        <v>1426</v>
      </c>
      <c r="D189" s="3">
        <f t="shared" si="2"/>
        <v>7.84</v>
      </c>
      <c r="E189" s="3">
        <v>7.84</v>
      </c>
      <c r="J189" s="6"/>
      <c r="K189" s="5"/>
      <c r="L189" s="5"/>
      <c r="N189" s="55"/>
      <c r="O189" s="55"/>
      <c r="P189" s="55"/>
      <c r="Q189" s="55"/>
      <c r="R189" s="55"/>
      <c r="S189" s="55"/>
      <c r="T189" s="55"/>
      <c r="Z189" s="55">
        <v>6.66</v>
      </c>
    </row>
    <row r="190" spans="1:26" ht="15" x14ac:dyDescent="0.25">
      <c r="A190" s="68">
        <v>362</v>
      </c>
      <c r="B190" s="69" t="s">
        <v>584</v>
      </c>
      <c r="C190" s="58" t="s">
        <v>1426</v>
      </c>
      <c r="D190" s="3">
        <f t="shared" si="2"/>
        <v>8</v>
      </c>
      <c r="E190" s="3">
        <v>8</v>
      </c>
      <c r="J190" s="6"/>
      <c r="K190" s="5"/>
      <c r="L190" s="5"/>
      <c r="N190" s="55"/>
      <c r="O190" s="55"/>
      <c r="P190" s="55"/>
      <c r="Q190" s="55"/>
      <c r="R190" s="55"/>
      <c r="S190" s="55"/>
      <c r="T190" s="55"/>
      <c r="Z190" s="55">
        <v>7.25</v>
      </c>
    </row>
    <row r="191" spans="1:26" ht="15" x14ac:dyDescent="0.25">
      <c r="A191" s="68">
        <v>363</v>
      </c>
      <c r="B191" s="69" t="s">
        <v>578</v>
      </c>
      <c r="C191" s="58" t="s">
        <v>1426</v>
      </c>
      <c r="D191" s="3">
        <f t="shared" si="2"/>
        <v>7.03</v>
      </c>
      <c r="E191" s="3">
        <v>7.03</v>
      </c>
      <c r="J191" s="6"/>
      <c r="K191" s="5"/>
      <c r="L191" s="5"/>
      <c r="N191" s="55"/>
      <c r="O191" s="55"/>
      <c r="P191" s="55"/>
      <c r="Q191" s="55"/>
      <c r="R191" s="55"/>
      <c r="S191" s="55"/>
      <c r="T191" s="55"/>
      <c r="Z191" s="55">
        <v>7.49</v>
      </c>
    </row>
    <row r="192" spans="1:26" ht="15" x14ac:dyDescent="0.25">
      <c r="A192" s="68">
        <v>364</v>
      </c>
      <c r="B192" s="69" t="s">
        <v>585</v>
      </c>
      <c r="C192" s="58" t="s">
        <v>1426</v>
      </c>
      <c r="D192" s="3">
        <f t="shared" si="2"/>
        <v>8.16</v>
      </c>
      <c r="E192" s="3">
        <v>8.16</v>
      </c>
      <c r="J192" s="6"/>
      <c r="K192" s="5"/>
      <c r="L192" s="5"/>
      <c r="N192" s="55"/>
      <c r="O192" s="55"/>
      <c r="P192" s="55"/>
      <c r="Q192" s="55"/>
      <c r="R192" s="55"/>
      <c r="S192" s="55"/>
      <c r="T192" s="55"/>
      <c r="Z192" s="55">
        <v>7.73</v>
      </c>
    </row>
    <row r="193" spans="1:26" ht="15" x14ac:dyDescent="0.25">
      <c r="A193" s="68">
        <v>365</v>
      </c>
      <c r="B193" s="69" t="s">
        <v>579</v>
      </c>
      <c r="C193" s="58" t="s">
        <v>1426</v>
      </c>
      <c r="D193" s="3">
        <f t="shared" si="2"/>
        <v>7.2</v>
      </c>
      <c r="E193" s="3">
        <v>7.2</v>
      </c>
      <c r="J193" s="6"/>
      <c r="K193" s="5"/>
      <c r="L193" s="5"/>
      <c r="N193" s="55"/>
      <c r="O193" s="55"/>
      <c r="P193" s="55"/>
      <c r="Q193" s="55"/>
      <c r="R193" s="55"/>
      <c r="S193" s="55"/>
      <c r="T193" s="55"/>
      <c r="Z193" s="55">
        <v>7.98</v>
      </c>
    </row>
    <row r="194" spans="1:26" ht="15" x14ac:dyDescent="0.25">
      <c r="A194" s="68">
        <v>366</v>
      </c>
      <c r="B194" s="69" t="s">
        <v>586</v>
      </c>
      <c r="C194" s="58" t="s">
        <v>1426</v>
      </c>
      <c r="D194" s="3">
        <f t="shared" si="2"/>
        <v>8.31</v>
      </c>
      <c r="E194" s="3">
        <v>8.31</v>
      </c>
      <c r="J194" s="6"/>
      <c r="K194" s="5"/>
      <c r="L194" s="5"/>
      <c r="N194" s="55"/>
      <c r="O194" s="55"/>
      <c r="P194" s="55"/>
      <c r="Q194" s="55"/>
      <c r="R194" s="55"/>
      <c r="S194" s="55"/>
      <c r="T194" s="55"/>
      <c r="Z194" s="55">
        <v>7.66</v>
      </c>
    </row>
    <row r="195" spans="1:26" ht="15" x14ac:dyDescent="0.25">
      <c r="A195" s="68">
        <v>367</v>
      </c>
      <c r="B195" s="69" t="s">
        <v>548</v>
      </c>
      <c r="C195" s="58" t="s">
        <v>1426</v>
      </c>
      <c r="D195" s="3">
        <f t="shared" si="2"/>
        <v>7.25</v>
      </c>
      <c r="E195" s="3">
        <v>7.25</v>
      </c>
      <c r="J195" s="6"/>
      <c r="K195" s="5"/>
      <c r="L195" s="5"/>
      <c r="N195" s="55"/>
      <c r="O195" s="55"/>
      <c r="P195" s="55"/>
      <c r="Q195" s="55"/>
      <c r="R195" s="55"/>
      <c r="S195" s="55"/>
      <c r="T195" s="55"/>
      <c r="Z195" s="55">
        <v>7.91</v>
      </c>
    </row>
    <row r="196" spans="1:26" ht="15" x14ac:dyDescent="0.25">
      <c r="A196" s="68">
        <v>368</v>
      </c>
      <c r="B196" s="69" t="s">
        <v>550</v>
      </c>
      <c r="C196" s="58" t="s">
        <v>1426</v>
      </c>
      <c r="D196" s="3">
        <f t="shared" si="2"/>
        <v>7.73</v>
      </c>
      <c r="E196" s="3">
        <v>7.73</v>
      </c>
      <c r="J196" s="6"/>
      <c r="K196" s="5"/>
      <c r="L196" s="5"/>
      <c r="N196" s="55"/>
      <c r="O196" s="55"/>
      <c r="P196" s="55"/>
      <c r="Q196" s="55"/>
      <c r="R196" s="55"/>
      <c r="S196" s="55"/>
      <c r="T196" s="55"/>
      <c r="Z196" s="55">
        <v>8.17</v>
      </c>
    </row>
    <row r="197" spans="1:26" ht="15" x14ac:dyDescent="0.25">
      <c r="A197" s="68">
        <v>369</v>
      </c>
      <c r="B197" s="69" t="s">
        <v>552</v>
      </c>
      <c r="C197" s="58" t="s">
        <v>1426</v>
      </c>
      <c r="D197" s="3">
        <f t="shared" si="2"/>
        <v>7.66</v>
      </c>
      <c r="E197" s="3">
        <v>7.66</v>
      </c>
      <c r="J197" s="6"/>
      <c r="K197" s="5"/>
      <c r="L197" s="5"/>
      <c r="N197" s="55"/>
      <c r="O197" s="55"/>
      <c r="P197" s="55"/>
      <c r="Q197" s="55"/>
      <c r="R197" s="55"/>
      <c r="S197" s="55"/>
      <c r="T197" s="55"/>
      <c r="Z197" s="55">
        <v>8.43</v>
      </c>
    </row>
    <row r="198" spans="1:26" ht="15" x14ac:dyDescent="0.25">
      <c r="A198" s="68">
        <v>370</v>
      </c>
      <c r="B198" s="69" t="s">
        <v>554</v>
      </c>
      <c r="C198" s="58" t="s">
        <v>1426</v>
      </c>
      <c r="D198" s="3">
        <f t="shared" si="2"/>
        <v>8.17</v>
      </c>
      <c r="E198" s="3">
        <v>8.17</v>
      </c>
      <c r="J198" s="6"/>
      <c r="K198" s="5"/>
      <c r="L198" s="5"/>
      <c r="N198" s="55"/>
      <c r="O198" s="55"/>
      <c r="P198" s="55"/>
      <c r="Q198" s="55"/>
      <c r="R198" s="55"/>
      <c r="S198" s="55"/>
      <c r="T198" s="55"/>
      <c r="Z198" s="55">
        <v>7.25</v>
      </c>
    </row>
    <row r="199" spans="1:26" ht="15" x14ac:dyDescent="0.25">
      <c r="A199" s="68">
        <v>371</v>
      </c>
      <c r="B199" s="69" t="s">
        <v>556</v>
      </c>
      <c r="C199" s="58" t="s">
        <v>1426</v>
      </c>
      <c r="D199" s="3">
        <f t="shared" ref="D199:D262" si="3">ROUND(E199*$G$3,2)</f>
        <v>8.0500000000000007</v>
      </c>
      <c r="E199" s="3">
        <v>8.0500000000000007</v>
      </c>
      <c r="J199" s="6"/>
      <c r="K199" s="5"/>
      <c r="L199" s="5"/>
      <c r="N199" s="55"/>
      <c r="O199" s="55"/>
      <c r="P199" s="55"/>
      <c r="Q199" s="55"/>
      <c r="R199" s="55"/>
      <c r="S199" s="55"/>
      <c r="T199" s="55"/>
      <c r="Z199" s="55">
        <v>7.49</v>
      </c>
    </row>
    <row r="200" spans="1:26" ht="15" x14ac:dyDescent="0.25">
      <c r="A200" s="68">
        <v>372</v>
      </c>
      <c r="B200" s="69" t="s">
        <v>558</v>
      </c>
      <c r="C200" s="58" t="s">
        <v>1426</v>
      </c>
      <c r="D200" s="3">
        <f t="shared" si="3"/>
        <v>8.58</v>
      </c>
      <c r="E200" s="3">
        <v>8.58</v>
      </c>
      <c r="J200" s="6"/>
      <c r="K200" s="5"/>
      <c r="L200" s="5"/>
      <c r="N200" s="55"/>
      <c r="O200" s="55"/>
      <c r="P200" s="55"/>
      <c r="Q200" s="55"/>
      <c r="R200" s="55"/>
      <c r="S200" s="55"/>
      <c r="T200" s="55"/>
      <c r="Z200" s="55">
        <v>7.73</v>
      </c>
    </row>
    <row r="201" spans="1:26" ht="15" x14ac:dyDescent="0.25">
      <c r="A201" s="68">
        <v>373</v>
      </c>
      <c r="B201" s="69" t="s">
        <v>511</v>
      </c>
      <c r="C201" s="58" t="s">
        <v>1426</v>
      </c>
      <c r="D201" s="3">
        <f t="shared" si="3"/>
        <v>4.91</v>
      </c>
      <c r="E201" s="3">
        <v>4.91</v>
      </c>
      <c r="J201" s="6"/>
      <c r="K201" s="5"/>
      <c r="L201" s="5"/>
      <c r="N201" s="55"/>
      <c r="O201" s="55"/>
      <c r="P201" s="55"/>
      <c r="Q201" s="55"/>
      <c r="R201" s="55"/>
      <c r="S201" s="55"/>
      <c r="T201" s="55"/>
      <c r="Z201" s="55">
        <v>7.98</v>
      </c>
    </row>
    <row r="202" spans="1:26" ht="15" x14ac:dyDescent="0.25">
      <c r="A202" s="68">
        <v>374</v>
      </c>
      <c r="B202" s="69" t="s">
        <v>580</v>
      </c>
      <c r="C202" s="58" t="s">
        <v>1426</v>
      </c>
      <c r="D202" s="3">
        <f t="shared" si="3"/>
        <v>7.2</v>
      </c>
      <c r="E202" s="3">
        <v>7.2</v>
      </c>
      <c r="J202" s="6"/>
      <c r="K202" s="5"/>
      <c r="L202" s="5"/>
      <c r="N202" s="55"/>
      <c r="O202" s="55"/>
      <c r="P202" s="55"/>
      <c r="Q202" s="55"/>
      <c r="R202" s="55"/>
      <c r="S202" s="55"/>
      <c r="T202" s="55"/>
      <c r="Z202" s="55">
        <v>7.66</v>
      </c>
    </row>
    <row r="203" spans="1:26" ht="15" x14ac:dyDescent="0.25">
      <c r="A203" s="68">
        <v>375</v>
      </c>
      <c r="B203" s="69" t="s">
        <v>587</v>
      </c>
      <c r="C203" s="58" t="s">
        <v>1426</v>
      </c>
      <c r="D203" s="3">
        <f t="shared" si="3"/>
        <v>8.16</v>
      </c>
      <c r="E203" s="3">
        <v>8.16</v>
      </c>
      <c r="J203" s="6"/>
      <c r="K203" s="5"/>
      <c r="L203" s="5"/>
      <c r="N203" s="55"/>
      <c r="O203" s="55"/>
      <c r="P203" s="55"/>
      <c r="Q203" s="55"/>
      <c r="R203" s="55"/>
      <c r="S203" s="55"/>
      <c r="T203" s="55"/>
      <c r="Z203" s="55">
        <v>7.91</v>
      </c>
    </row>
    <row r="204" spans="1:26" ht="15" x14ac:dyDescent="0.25">
      <c r="A204" s="68">
        <v>376</v>
      </c>
      <c r="B204" s="69" t="s">
        <v>588</v>
      </c>
      <c r="C204" s="58" t="s">
        <v>1426</v>
      </c>
      <c r="D204" s="3">
        <f t="shared" si="3"/>
        <v>8.31</v>
      </c>
      <c r="E204" s="3">
        <v>8.31</v>
      </c>
      <c r="J204" s="6"/>
      <c r="K204" s="5"/>
      <c r="L204" s="5"/>
      <c r="N204" s="55"/>
      <c r="O204" s="55"/>
      <c r="P204" s="55"/>
      <c r="Q204" s="55"/>
      <c r="R204" s="55"/>
      <c r="S204" s="55"/>
      <c r="T204" s="55"/>
      <c r="Z204" s="55">
        <v>8.17</v>
      </c>
    </row>
    <row r="205" spans="1:26" ht="15" x14ac:dyDescent="0.25">
      <c r="A205" s="68">
        <v>377</v>
      </c>
      <c r="B205" s="69" t="s">
        <v>589</v>
      </c>
      <c r="C205" s="58" t="s">
        <v>1426</v>
      </c>
      <c r="D205" s="3">
        <f t="shared" si="3"/>
        <v>8.4700000000000006</v>
      </c>
      <c r="E205" s="3">
        <v>8.4700000000000006</v>
      </c>
      <c r="J205" s="6"/>
      <c r="K205" s="5"/>
      <c r="L205" s="5"/>
      <c r="N205" s="55"/>
      <c r="O205" s="55"/>
      <c r="P205" s="55"/>
      <c r="Q205" s="55"/>
      <c r="R205" s="55"/>
      <c r="S205" s="55"/>
      <c r="T205" s="55"/>
      <c r="Z205" s="55">
        <v>8.43</v>
      </c>
    </row>
    <row r="206" spans="1:26" ht="15" x14ac:dyDescent="0.25">
      <c r="A206" s="68">
        <v>378</v>
      </c>
      <c r="B206" s="69" t="s">
        <v>581</v>
      </c>
      <c r="C206" s="58" t="s">
        <v>1426</v>
      </c>
      <c r="D206" s="3">
        <f t="shared" si="3"/>
        <v>7.37</v>
      </c>
      <c r="E206" s="3">
        <v>7.37</v>
      </c>
      <c r="J206" s="6"/>
      <c r="K206" s="5"/>
      <c r="L206" s="5"/>
      <c r="N206" s="55"/>
      <c r="O206" s="55"/>
      <c r="P206" s="55"/>
      <c r="Q206" s="55"/>
      <c r="R206" s="55"/>
      <c r="S206" s="55"/>
      <c r="T206" s="55"/>
      <c r="Z206" s="55">
        <v>8.0500000000000007</v>
      </c>
    </row>
    <row r="207" spans="1:26" ht="15" x14ac:dyDescent="0.25">
      <c r="A207" s="68">
        <v>379</v>
      </c>
      <c r="B207" s="69" t="s">
        <v>582</v>
      </c>
      <c r="C207" s="58" t="s">
        <v>1426</v>
      </c>
      <c r="D207" s="3">
        <f t="shared" si="3"/>
        <v>7.55</v>
      </c>
      <c r="E207" s="3">
        <v>7.55</v>
      </c>
      <c r="J207" s="6"/>
      <c r="K207" s="5"/>
      <c r="L207" s="5"/>
      <c r="N207" s="55"/>
      <c r="O207" s="55"/>
      <c r="P207" s="55"/>
      <c r="Q207" s="55"/>
      <c r="R207" s="55"/>
      <c r="S207" s="55"/>
      <c r="T207" s="55"/>
      <c r="Z207" s="55">
        <v>8.2899999999999991</v>
      </c>
    </row>
    <row r="208" spans="1:26" ht="15" x14ac:dyDescent="0.25">
      <c r="A208" s="68">
        <v>380</v>
      </c>
      <c r="B208" s="69" t="s">
        <v>590</v>
      </c>
      <c r="C208" s="58" t="s">
        <v>1426</v>
      </c>
      <c r="D208" s="3">
        <f t="shared" si="3"/>
        <v>8.6300000000000008</v>
      </c>
      <c r="E208" s="3">
        <v>8.6300000000000008</v>
      </c>
      <c r="J208" s="6"/>
      <c r="K208" s="5"/>
      <c r="L208" s="5"/>
      <c r="N208" s="55"/>
      <c r="O208" s="55"/>
      <c r="P208" s="55"/>
      <c r="Q208" s="55"/>
      <c r="R208" s="55"/>
      <c r="S208" s="55"/>
      <c r="T208" s="55"/>
      <c r="Z208" s="55">
        <v>8.58</v>
      </c>
    </row>
    <row r="209" spans="1:26" ht="15" x14ac:dyDescent="0.25">
      <c r="A209" s="68">
        <v>381</v>
      </c>
      <c r="B209" s="69" t="s">
        <v>549</v>
      </c>
      <c r="C209" s="58" t="s">
        <v>1426</v>
      </c>
      <c r="D209" s="3">
        <f t="shared" si="3"/>
        <v>7.49</v>
      </c>
      <c r="E209" s="3">
        <v>7.49</v>
      </c>
      <c r="J209" s="6"/>
      <c r="K209" s="5"/>
      <c r="L209" s="5"/>
      <c r="N209" s="55"/>
      <c r="O209" s="55"/>
      <c r="P209" s="55"/>
      <c r="Q209" s="55"/>
      <c r="R209" s="55"/>
      <c r="S209" s="55"/>
      <c r="T209" s="55"/>
      <c r="Z209" s="55">
        <v>8.85</v>
      </c>
    </row>
    <row r="210" spans="1:26" ht="15" x14ac:dyDescent="0.25">
      <c r="A210" s="68">
        <v>382</v>
      </c>
      <c r="B210" s="69" t="s">
        <v>551</v>
      </c>
      <c r="C210" s="58" t="s">
        <v>1426</v>
      </c>
      <c r="D210" s="3">
        <f t="shared" si="3"/>
        <v>7.98</v>
      </c>
      <c r="E210" s="3">
        <v>7.98</v>
      </c>
      <c r="J210" s="6"/>
      <c r="K210" s="5"/>
      <c r="L210" s="5"/>
      <c r="N210" s="55"/>
      <c r="O210" s="55"/>
      <c r="P210" s="55"/>
      <c r="Q210" s="55"/>
      <c r="R210" s="55"/>
      <c r="S210" s="55"/>
      <c r="T210" s="55"/>
      <c r="Z210" s="55">
        <v>8.6199999999999992</v>
      </c>
    </row>
    <row r="211" spans="1:26" ht="15" x14ac:dyDescent="0.25">
      <c r="A211" s="68">
        <v>383</v>
      </c>
      <c r="B211" s="69" t="s">
        <v>553</v>
      </c>
      <c r="C211" s="58" t="s">
        <v>1426</v>
      </c>
      <c r="D211" s="3">
        <f t="shared" si="3"/>
        <v>7.91</v>
      </c>
      <c r="E211" s="3">
        <v>7.91</v>
      </c>
      <c r="J211" s="6"/>
      <c r="K211" s="5"/>
      <c r="L211" s="5"/>
      <c r="N211" s="55"/>
      <c r="O211" s="55"/>
      <c r="P211" s="55"/>
      <c r="Q211" s="55"/>
      <c r="R211" s="55"/>
      <c r="S211" s="55"/>
      <c r="T211" s="55"/>
      <c r="Z211" s="55">
        <v>8.91</v>
      </c>
    </row>
    <row r="212" spans="1:26" ht="15" x14ac:dyDescent="0.25">
      <c r="A212" s="68">
        <v>384</v>
      </c>
      <c r="B212" s="69" t="s">
        <v>555</v>
      </c>
      <c r="C212" s="58" t="s">
        <v>1426</v>
      </c>
      <c r="D212" s="3">
        <f t="shared" si="3"/>
        <v>8.43</v>
      </c>
      <c r="E212" s="3">
        <v>8.43</v>
      </c>
      <c r="J212" s="6"/>
      <c r="K212" s="5"/>
      <c r="L212" s="5"/>
      <c r="N212" s="55"/>
      <c r="O212" s="55"/>
      <c r="P212" s="55"/>
      <c r="Q212" s="55"/>
      <c r="R212" s="55"/>
      <c r="S212" s="55"/>
      <c r="T212" s="55"/>
      <c r="Z212" s="55">
        <v>9.19</v>
      </c>
    </row>
    <row r="213" spans="1:26" ht="15" x14ac:dyDescent="0.25">
      <c r="A213" s="68">
        <v>385</v>
      </c>
      <c r="B213" s="69" t="s">
        <v>557</v>
      </c>
      <c r="C213" s="58" t="s">
        <v>1426</v>
      </c>
      <c r="D213" s="3">
        <f t="shared" si="3"/>
        <v>8.2899999999999991</v>
      </c>
      <c r="E213" s="3">
        <v>8.2899999999999991</v>
      </c>
      <c r="J213" s="6"/>
      <c r="K213" s="5"/>
      <c r="L213" s="5"/>
      <c r="N213" s="55"/>
      <c r="O213" s="55"/>
      <c r="P213" s="55"/>
      <c r="Q213" s="55"/>
      <c r="R213" s="55"/>
      <c r="S213" s="55"/>
      <c r="T213" s="55"/>
      <c r="Z213" s="55">
        <v>9.48</v>
      </c>
    </row>
    <row r="214" spans="1:26" ht="15" x14ac:dyDescent="0.25">
      <c r="A214" s="68">
        <v>386</v>
      </c>
      <c r="B214" s="69" t="s">
        <v>559</v>
      </c>
      <c r="C214" s="58" t="s">
        <v>1426</v>
      </c>
      <c r="D214" s="3">
        <f t="shared" si="3"/>
        <v>8.85</v>
      </c>
      <c r="E214" s="3">
        <v>8.85</v>
      </c>
      <c r="J214" s="6"/>
      <c r="K214" s="5"/>
      <c r="L214" s="5"/>
      <c r="N214" s="55"/>
      <c r="O214" s="55"/>
      <c r="P214" s="55"/>
      <c r="Q214" s="55"/>
      <c r="R214" s="55"/>
      <c r="S214" s="55"/>
      <c r="T214" s="55"/>
      <c r="Z214" s="55">
        <v>9.0299999999999994</v>
      </c>
    </row>
    <row r="215" spans="1:26" ht="15" x14ac:dyDescent="0.25">
      <c r="A215" s="68">
        <v>387</v>
      </c>
      <c r="B215" s="69" t="s">
        <v>525</v>
      </c>
      <c r="C215" s="58" t="s">
        <v>1426</v>
      </c>
      <c r="D215" s="3">
        <f t="shared" si="3"/>
        <v>9</v>
      </c>
      <c r="E215" s="3">
        <v>9</v>
      </c>
      <c r="J215" s="6"/>
      <c r="K215" s="5"/>
      <c r="L215" s="5"/>
      <c r="N215" s="55"/>
      <c r="O215" s="55"/>
      <c r="P215" s="55"/>
      <c r="Q215" s="55"/>
      <c r="R215" s="55"/>
      <c r="S215" s="55"/>
      <c r="T215" s="55"/>
      <c r="Z215" s="55">
        <v>9.33</v>
      </c>
    </row>
    <row r="216" spans="1:26" ht="15" x14ac:dyDescent="0.25">
      <c r="A216" s="68">
        <v>388</v>
      </c>
      <c r="B216" s="69" t="s">
        <v>512</v>
      </c>
      <c r="C216" s="58" t="s">
        <v>1426</v>
      </c>
      <c r="D216" s="3">
        <f t="shared" si="3"/>
        <v>7.33</v>
      </c>
      <c r="E216" s="3">
        <v>7.33</v>
      </c>
      <c r="J216" s="6"/>
      <c r="K216" s="5"/>
      <c r="L216" s="5"/>
      <c r="N216" s="55"/>
      <c r="O216" s="55"/>
      <c r="P216" s="55"/>
      <c r="Q216" s="55"/>
      <c r="R216" s="55"/>
      <c r="S216" s="55"/>
      <c r="T216" s="55"/>
      <c r="Z216" s="55">
        <v>9.6199999999999992</v>
      </c>
    </row>
    <row r="217" spans="1:26" ht="15" x14ac:dyDescent="0.25">
      <c r="A217" s="68">
        <v>389</v>
      </c>
      <c r="B217" s="69" t="s">
        <v>591</v>
      </c>
      <c r="C217" s="58" t="s">
        <v>1426</v>
      </c>
      <c r="D217" s="3">
        <f t="shared" si="3"/>
        <v>7.84</v>
      </c>
      <c r="E217" s="3">
        <v>7.84</v>
      </c>
      <c r="J217" s="6"/>
      <c r="K217" s="5"/>
      <c r="L217" s="5"/>
      <c r="N217" s="55"/>
      <c r="O217" s="55"/>
      <c r="P217" s="55"/>
      <c r="Q217" s="55"/>
      <c r="R217" s="55"/>
      <c r="S217" s="55"/>
      <c r="T217" s="55"/>
      <c r="Z217" s="55">
        <v>9.93</v>
      </c>
    </row>
    <row r="218" spans="1:26" ht="15" x14ac:dyDescent="0.25">
      <c r="A218" s="68">
        <v>390</v>
      </c>
      <c r="B218" s="69" t="s">
        <v>597</v>
      </c>
      <c r="C218" s="58" t="s">
        <v>1426</v>
      </c>
      <c r="D218" s="3">
        <f t="shared" si="3"/>
        <v>8.83</v>
      </c>
      <c r="E218" s="3">
        <v>8.83</v>
      </c>
      <c r="J218" s="6"/>
      <c r="K218" s="5"/>
      <c r="L218" s="5"/>
      <c r="N218" s="55"/>
      <c r="O218" s="55"/>
      <c r="P218" s="55"/>
      <c r="Q218" s="55"/>
      <c r="R218" s="55"/>
      <c r="S218" s="55"/>
      <c r="T218" s="55"/>
      <c r="Z218" s="55">
        <v>9.41</v>
      </c>
    </row>
    <row r="219" spans="1:26" ht="15" x14ac:dyDescent="0.25">
      <c r="A219" s="68">
        <v>391</v>
      </c>
      <c r="B219" s="69" t="s">
        <v>598</v>
      </c>
      <c r="C219" s="58" t="s">
        <v>1426</v>
      </c>
      <c r="D219" s="3">
        <f t="shared" si="3"/>
        <v>8.9700000000000006</v>
      </c>
      <c r="E219" s="3">
        <v>8.9700000000000006</v>
      </c>
      <c r="J219" s="6"/>
      <c r="K219" s="5"/>
      <c r="L219" s="5"/>
      <c r="N219" s="55"/>
      <c r="O219" s="55"/>
      <c r="P219" s="55"/>
      <c r="Q219" s="55"/>
      <c r="R219" s="55"/>
      <c r="S219" s="55"/>
      <c r="T219" s="55"/>
      <c r="Z219" s="55">
        <v>9.7200000000000006</v>
      </c>
    </row>
    <row r="220" spans="1:26" ht="15" x14ac:dyDescent="0.25">
      <c r="A220" s="68">
        <v>392</v>
      </c>
      <c r="B220" s="69" t="s">
        <v>592</v>
      </c>
      <c r="C220" s="58" t="s">
        <v>1426</v>
      </c>
      <c r="D220" s="3">
        <f t="shared" si="3"/>
        <v>8</v>
      </c>
      <c r="E220" s="3">
        <v>8</v>
      </c>
      <c r="J220" s="6"/>
      <c r="K220" s="5"/>
      <c r="L220" s="5"/>
      <c r="N220" s="55"/>
      <c r="O220" s="55"/>
      <c r="P220" s="55"/>
      <c r="Q220" s="55"/>
      <c r="R220" s="55"/>
      <c r="S220" s="55"/>
      <c r="T220" s="55"/>
      <c r="Z220" s="55">
        <v>10.029999999999999</v>
      </c>
    </row>
    <row r="221" spans="1:26" ht="15" x14ac:dyDescent="0.25">
      <c r="A221" s="68">
        <v>393</v>
      </c>
      <c r="B221" s="69" t="s">
        <v>599</v>
      </c>
      <c r="C221" s="58" t="s">
        <v>1426</v>
      </c>
      <c r="D221" s="3">
        <f t="shared" si="3"/>
        <v>9.11</v>
      </c>
      <c r="E221" s="3">
        <v>9.11</v>
      </c>
      <c r="J221" s="6"/>
      <c r="K221" s="5"/>
      <c r="L221" s="5"/>
      <c r="N221" s="55"/>
      <c r="O221" s="55"/>
      <c r="P221" s="55"/>
      <c r="Q221" s="55"/>
      <c r="R221" s="55"/>
      <c r="S221" s="55"/>
      <c r="T221" s="55"/>
      <c r="Z221" s="55">
        <v>10.35</v>
      </c>
    </row>
    <row r="222" spans="1:26" ht="15" x14ac:dyDescent="0.25">
      <c r="A222" s="68">
        <v>394</v>
      </c>
      <c r="B222" s="69" t="s">
        <v>593</v>
      </c>
      <c r="C222" s="58" t="s">
        <v>1426</v>
      </c>
      <c r="D222" s="3">
        <f t="shared" si="3"/>
        <v>8.16</v>
      </c>
      <c r="E222" s="3">
        <v>8.16</v>
      </c>
      <c r="J222" s="6"/>
      <c r="K222" s="5"/>
      <c r="L222" s="5"/>
      <c r="N222" s="55"/>
      <c r="O222" s="55"/>
      <c r="P222" s="55"/>
      <c r="Q222" s="55"/>
      <c r="R222" s="55"/>
      <c r="S222" s="55"/>
      <c r="T222" s="55"/>
      <c r="Z222" s="55">
        <v>6.26</v>
      </c>
    </row>
    <row r="223" spans="1:26" ht="15" x14ac:dyDescent="0.25">
      <c r="A223" s="68">
        <v>395</v>
      </c>
      <c r="B223" s="69" t="s">
        <v>600</v>
      </c>
      <c r="C223" s="58" t="s">
        <v>1426</v>
      </c>
      <c r="D223" s="3">
        <f t="shared" si="3"/>
        <v>9.25</v>
      </c>
      <c r="E223" s="3">
        <v>9.25</v>
      </c>
      <c r="J223" s="6"/>
      <c r="K223" s="5"/>
      <c r="L223" s="5"/>
      <c r="N223" s="55"/>
      <c r="O223" s="55"/>
      <c r="P223" s="55"/>
      <c r="Q223" s="55"/>
      <c r="R223" s="55"/>
      <c r="S223" s="55"/>
      <c r="T223" s="55"/>
      <c r="Z223" s="55">
        <v>6.42</v>
      </c>
    </row>
    <row r="224" spans="1:26" ht="15" x14ac:dyDescent="0.25">
      <c r="A224" s="68">
        <v>396</v>
      </c>
      <c r="B224" s="69" t="s">
        <v>529</v>
      </c>
      <c r="C224" s="58" t="s">
        <v>1426</v>
      </c>
      <c r="D224" s="3">
        <f t="shared" si="3"/>
        <v>6.32</v>
      </c>
      <c r="E224" s="3">
        <v>6.32</v>
      </c>
      <c r="J224" s="6"/>
      <c r="K224" s="5"/>
      <c r="L224" s="5"/>
      <c r="N224" s="55"/>
      <c r="O224" s="55"/>
      <c r="P224" s="55"/>
      <c r="Q224" s="55"/>
      <c r="R224" s="55"/>
      <c r="S224" s="55"/>
      <c r="T224" s="55"/>
      <c r="Z224" s="55">
        <v>6.57</v>
      </c>
    </row>
    <row r="225" spans="1:26" ht="15" x14ac:dyDescent="0.25">
      <c r="A225" s="68">
        <v>397</v>
      </c>
      <c r="B225" s="69" t="s">
        <v>560</v>
      </c>
      <c r="C225" s="58" t="s">
        <v>1426</v>
      </c>
      <c r="D225" s="3">
        <f t="shared" si="3"/>
        <v>8.6199999999999992</v>
      </c>
      <c r="E225" s="3">
        <v>8.6199999999999992</v>
      </c>
      <c r="J225" s="6"/>
      <c r="K225" s="5"/>
      <c r="L225" s="5"/>
      <c r="N225" s="55"/>
      <c r="O225" s="55"/>
      <c r="P225" s="55"/>
      <c r="Q225" s="55"/>
      <c r="R225" s="55"/>
      <c r="S225" s="55"/>
      <c r="T225" s="55"/>
      <c r="Z225" s="55">
        <v>6.73</v>
      </c>
    </row>
    <row r="226" spans="1:26" ht="15" x14ac:dyDescent="0.25">
      <c r="A226" s="68">
        <v>398</v>
      </c>
      <c r="B226" s="69" t="s">
        <v>562</v>
      </c>
      <c r="C226" s="58" t="s">
        <v>1426</v>
      </c>
      <c r="D226" s="3">
        <f t="shared" si="3"/>
        <v>9.19</v>
      </c>
      <c r="E226" s="3">
        <v>9.19</v>
      </c>
      <c r="J226" s="6"/>
      <c r="K226" s="5"/>
      <c r="L226" s="5"/>
      <c r="N226" s="55"/>
      <c r="O226" s="55"/>
      <c r="P226" s="55"/>
      <c r="Q226" s="55"/>
      <c r="R226" s="55"/>
      <c r="S226" s="55"/>
      <c r="T226" s="55"/>
      <c r="Z226" s="55">
        <v>6.89</v>
      </c>
    </row>
    <row r="227" spans="1:26" ht="15" x14ac:dyDescent="0.25">
      <c r="A227" s="68">
        <v>399</v>
      </c>
      <c r="B227" s="69" t="s">
        <v>564</v>
      </c>
      <c r="C227" s="58" t="s">
        <v>1426</v>
      </c>
      <c r="D227" s="3">
        <f t="shared" si="3"/>
        <v>9.0299999999999994</v>
      </c>
      <c r="E227" s="3">
        <v>9.0299999999999994</v>
      </c>
      <c r="J227" s="6"/>
      <c r="K227" s="5"/>
      <c r="L227" s="5"/>
      <c r="N227" s="55"/>
      <c r="O227" s="55"/>
      <c r="P227" s="55"/>
      <c r="Q227" s="55"/>
      <c r="R227" s="55"/>
      <c r="S227" s="55"/>
      <c r="T227" s="55"/>
      <c r="Z227" s="55">
        <v>6.86</v>
      </c>
    </row>
    <row r="228" spans="1:26" ht="15" x14ac:dyDescent="0.25">
      <c r="A228" s="68">
        <v>400</v>
      </c>
      <c r="B228" s="69" t="s">
        <v>566</v>
      </c>
      <c r="C228" s="58" t="s">
        <v>1426</v>
      </c>
      <c r="D228" s="3">
        <f t="shared" si="3"/>
        <v>9.6199999999999992</v>
      </c>
      <c r="E228" s="3">
        <v>9.6199999999999992</v>
      </c>
      <c r="J228" s="6"/>
      <c r="K228" s="5"/>
      <c r="L228" s="5"/>
      <c r="N228" s="55"/>
      <c r="O228" s="55"/>
      <c r="P228" s="55"/>
      <c r="Q228" s="55"/>
      <c r="R228" s="55"/>
      <c r="S228" s="55"/>
      <c r="T228" s="55"/>
      <c r="Z228" s="55">
        <v>7.03</v>
      </c>
    </row>
    <row r="229" spans="1:26" ht="15" x14ac:dyDescent="0.25">
      <c r="A229" s="68">
        <v>401</v>
      </c>
      <c r="B229" s="69" t="s">
        <v>513</v>
      </c>
      <c r="C229" s="58" t="s">
        <v>1426</v>
      </c>
      <c r="D229" s="3">
        <f t="shared" si="3"/>
        <v>7.8</v>
      </c>
      <c r="E229" s="3">
        <v>7.8</v>
      </c>
      <c r="J229" s="6"/>
      <c r="K229" s="5"/>
      <c r="L229" s="5"/>
      <c r="N229" s="55"/>
      <c r="O229" s="55"/>
      <c r="P229" s="55"/>
      <c r="Q229" s="55"/>
      <c r="R229" s="55"/>
      <c r="S229" s="55"/>
      <c r="T229" s="55"/>
      <c r="Z229" s="55">
        <v>7.2</v>
      </c>
    </row>
    <row r="230" spans="1:26" ht="15" x14ac:dyDescent="0.25">
      <c r="A230" s="68">
        <v>402</v>
      </c>
      <c r="B230" s="69" t="s">
        <v>594</v>
      </c>
      <c r="C230" s="58" t="s">
        <v>1426</v>
      </c>
      <c r="D230" s="3">
        <f t="shared" si="3"/>
        <v>8.31</v>
      </c>
      <c r="E230" s="3">
        <v>8.31</v>
      </c>
      <c r="J230" s="6"/>
      <c r="K230" s="5"/>
      <c r="L230" s="5"/>
      <c r="N230" s="55"/>
      <c r="O230" s="55"/>
      <c r="P230" s="55"/>
      <c r="Q230" s="55"/>
      <c r="R230" s="55"/>
      <c r="S230" s="55"/>
      <c r="T230" s="55"/>
      <c r="Z230" s="55">
        <v>7.2</v>
      </c>
    </row>
    <row r="231" spans="1:26" ht="15" x14ac:dyDescent="0.25">
      <c r="A231" s="68">
        <v>403</v>
      </c>
      <c r="B231" s="69" t="s">
        <v>601</v>
      </c>
      <c r="C231" s="58" t="s">
        <v>1426</v>
      </c>
      <c r="D231" s="3">
        <f t="shared" si="3"/>
        <v>9.25</v>
      </c>
      <c r="E231" s="3">
        <v>9.25</v>
      </c>
      <c r="J231" s="6"/>
      <c r="K231" s="5"/>
      <c r="L231" s="5"/>
      <c r="N231" s="55"/>
      <c r="O231" s="55"/>
      <c r="P231" s="55"/>
      <c r="Q231" s="55"/>
      <c r="R231" s="55"/>
      <c r="S231" s="55"/>
      <c r="T231" s="55"/>
      <c r="Z231" s="55">
        <v>7.37</v>
      </c>
    </row>
    <row r="232" spans="1:26" ht="15" x14ac:dyDescent="0.25">
      <c r="A232" s="68">
        <v>404</v>
      </c>
      <c r="B232" s="69" t="s">
        <v>602</v>
      </c>
      <c r="C232" s="58" t="s">
        <v>1426</v>
      </c>
      <c r="D232" s="3">
        <f t="shared" si="3"/>
        <v>9.39</v>
      </c>
      <c r="E232" s="3">
        <v>9.39</v>
      </c>
      <c r="J232" s="6"/>
      <c r="K232" s="5"/>
      <c r="L232" s="5"/>
      <c r="N232" s="55"/>
      <c r="O232" s="55"/>
      <c r="P232" s="55"/>
      <c r="Q232" s="55"/>
      <c r="R232" s="55"/>
      <c r="S232" s="55"/>
      <c r="T232" s="55"/>
      <c r="Z232" s="55">
        <v>7.55</v>
      </c>
    </row>
    <row r="233" spans="1:26" ht="15" x14ac:dyDescent="0.25">
      <c r="A233" s="68">
        <v>405</v>
      </c>
      <c r="B233" s="69" t="s">
        <v>603</v>
      </c>
      <c r="C233" s="58" t="s">
        <v>1426</v>
      </c>
      <c r="D233" s="3">
        <f t="shared" si="3"/>
        <v>9.5299999999999994</v>
      </c>
      <c r="E233" s="3">
        <v>9.5299999999999994</v>
      </c>
      <c r="J233" s="6"/>
      <c r="K233" s="5"/>
      <c r="L233" s="5"/>
      <c r="N233" s="55"/>
      <c r="O233" s="55"/>
      <c r="P233" s="55"/>
      <c r="Q233" s="55"/>
      <c r="R233" s="55"/>
      <c r="S233" s="55"/>
      <c r="T233" s="55"/>
      <c r="Z233" s="55">
        <v>7.84</v>
      </c>
    </row>
    <row r="234" spans="1:26" ht="15" x14ac:dyDescent="0.25">
      <c r="A234" s="68">
        <v>406</v>
      </c>
      <c r="B234" s="69" t="s">
        <v>595</v>
      </c>
      <c r="C234" s="58" t="s">
        <v>1426</v>
      </c>
      <c r="D234" s="3">
        <f t="shared" si="3"/>
        <v>8.4700000000000006</v>
      </c>
      <c r="E234" s="3">
        <v>8.4700000000000006</v>
      </c>
      <c r="J234" s="6"/>
      <c r="K234" s="5"/>
      <c r="L234" s="5"/>
      <c r="N234" s="55"/>
      <c r="O234" s="55"/>
      <c r="P234" s="55"/>
      <c r="Q234" s="55"/>
      <c r="R234" s="55"/>
      <c r="S234" s="55"/>
      <c r="T234" s="55"/>
      <c r="Z234" s="55">
        <v>8</v>
      </c>
    </row>
    <row r="235" spans="1:26" ht="15" x14ac:dyDescent="0.25">
      <c r="A235" s="68">
        <v>407</v>
      </c>
      <c r="B235" s="69" t="s">
        <v>596</v>
      </c>
      <c r="C235" s="58" t="s">
        <v>1426</v>
      </c>
      <c r="D235" s="3">
        <f t="shared" si="3"/>
        <v>8.6300000000000008</v>
      </c>
      <c r="E235" s="3">
        <v>8.6300000000000008</v>
      </c>
      <c r="J235" s="6"/>
      <c r="K235" s="5"/>
      <c r="L235" s="5"/>
      <c r="N235" s="55"/>
      <c r="O235" s="55"/>
      <c r="P235" s="55"/>
      <c r="Q235" s="55"/>
      <c r="R235" s="55"/>
      <c r="S235" s="55"/>
      <c r="T235" s="55"/>
      <c r="Z235" s="55">
        <v>8.16</v>
      </c>
    </row>
    <row r="236" spans="1:26" ht="15" x14ac:dyDescent="0.25">
      <c r="A236" s="68">
        <v>408</v>
      </c>
      <c r="B236" s="69" t="s">
        <v>604</v>
      </c>
      <c r="C236" s="58" t="s">
        <v>1426</v>
      </c>
      <c r="D236" s="3">
        <f t="shared" si="3"/>
        <v>9.67</v>
      </c>
      <c r="E236" s="3">
        <v>9.67</v>
      </c>
      <c r="J236" s="6"/>
      <c r="K236" s="5"/>
      <c r="L236" s="5"/>
      <c r="N236" s="55"/>
      <c r="O236" s="55"/>
      <c r="P236" s="55"/>
      <c r="Q236" s="55"/>
      <c r="R236" s="55"/>
      <c r="S236" s="55"/>
      <c r="T236" s="55"/>
      <c r="Z236" s="55">
        <v>8.31</v>
      </c>
    </row>
    <row r="237" spans="1:26" ht="15" x14ac:dyDescent="0.25">
      <c r="A237" s="68">
        <v>409</v>
      </c>
      <c r="B237" s="69" t="s">
        <v>528</v>
      </c>
      <c r="C237" s="58" t="s">
        <v>1426</v>
      </c>
      <c r="D237" s="3">
        <f t="shared" si="3"/>
        <v>6.98</v>
      </c>
      <c r="E237" s="3">
        <v>6.98</v>
      </c>
      <c r="J237" s="6"/>
      <c r="K237" s="5"/>
      <c r="L237" s="5"/>
      <c r="N237" s="55"/>
      <c r="O237" s="55"/>
      <c r="P237" s="55"/>
      <c r="Q237" s="55"/>
      <c r="R237" s="55"/>
      <c r="S237" s="55"/>
      <c r="T237" s="55"/>
      <c r="Z237" s="55">
        <v>8.16</v>
      </c>
    </row>
    <row r="238" spans="1:26" ht="15" x14ac:dyDescent="0.25">
      <c r="A238" s="68">
        <v>410</v>
      </c>
      <c r="B238" s="69" t="s">
        <v>561</v>
      </c>
      <c r="C238" s="58" t="s">
        <v>1426</v>
      </c>
      <c r="D238" s="3">
        <f t="shared" si="3"/>
        <v>8.91</v>
      </c>
      <c r="E238" s="3">
        <v>8.91</v>
      </c>
      <c r="J238" s="6"/>
      <c r="K238" s="5"/>
      <c r="L238" s="5"/>
      <c r="N238" s="55"/>
      <c r="O238" s="55"/>
      <c r="P238" s="55"/>
      <c r="Q238" s="55"/>
      <c r="R238" s="55"/>
      <c r="S238" s="55"/>
      <c r="T238" s="55"/>
      <c r="Z238" s="55">
        <v>8.31</v>
      </c>
    </row>
    <row r="239" spans="1:26" ht="15" x14ac:dyDescent="0.25">
      <c r="A239" s="68">
        <v>411</v>
      </c>
      <c r="B239" s="69" t="s">
        <v>563</v>
      </c>
      <c r="C239" s="58" t="s">
        <v>1426</v>
      </c>
      <c r="D239" s="3">
        <f t="shared" si="3"/>
        <v>9.48</v>
      </c>
      <c r="E239" s="3">
        <v>9.48</v>
      </c>
      <c r="J239" s="6"/>
      <c r="K239" s="5"/>
      <c r="L239" s="5"/>
      <c r="N239" s="55"/>
      <c r="O239" s="55"/>
      <c r="P239" s="55"/>
      <c r="Q239" s="55"/>
      <c r="R239" s="55"/>
      <c r="S239" s="55"/>
      <c r="T239" s="55"/>
      <c r="Z239" s="55">
        <v>8.4700000000000006</v>
      </c>
    </row>
    <row r="240" spans="1:26" ht="15" x14ac:dyDescent="0.25">
      <c r="A240" s="68">
        <v>412</v>
      </c>
      <c r="B240" s="69" t="s">
        <v>565</v>
      </c>
      <c r="C240" s="58" t="s">
        <v>1426</v>
      </c>
      <c r="D240" s="3">
        <f t="shared" si="3"/>
        <v>9.33</v>
      </c>
      <c r="E240" s="3">
        <v>9.33</v>
      </c>
      <c r="J240" s="6"/>
      <c r="K240" s="5"/>
      <c r="L240" s="5"/>
      <c r="N240" s="55"/>
      <c r="O240" s="55"/>
      <c r="P240" s="55"/>
      <c r="Q240" s="55"/>
      <c r="R240" s="55"/>
      <c r="S240" s="55"/>
      <c r="T240" s="55"/>
      <c r="Z240" s="55">
        <v>8.6300000000000008</v>
      </c>
    </row>
    <row r="241" spans="1:26" ht="15" x14ac:dyDescent="0.25">
      <c r="A241" s="68">
        <v>413</v>
      </c>
      <c r="B241" s="69" t="s">
        <v>567</v>
      </c>
      <c r="C241" s="58" t="s">
        <v>1426</v>
      </c>
      <c r="D241" s="3">
        <f t="shared" si="3"/>
        <v>9.93</v>
      </c>
      <c r="E241" s="3">
        <v>9.93</v>
      </c>
      <c r="J241" s="6"/>
      <c r="K241" s="5"/>
      <c r="L241" s="5"/>
      <c r="N241" s="55"/>
      <c r="O241" s="55"/>
      <c r="P241" s="55"/>
      <c r="Q241" s="55"/>
      <c r="R241" s="55"/>
      <c r="S241" s="55"/>
      <c r="T241" s="55"/>
      <c r="Z241" s="55">
        <v>7.84</v>
      </c>
    </row>
    <row r="242" spans="1:26" ht="15" x14ac:dyDescent="0.25">
      <c r="A242" s="68">
        <v>414</v>
      </c>
      <c r="B242" s="69" t="s">
        <v>942</v>
      </c>
      <c r="C242" s="58" t="s">
        <v>1426</v>
      </c>
      <c r="D242" s="3">
        <f t="shared" si="3"/>
        <v>5.93</v>
      </c>
      <c r="E242" s="3">
        <v>5.93</v>
      </c>
      <c r="J242" s="6"/>
      <c r="K242" s="5"/>
      <c r="L242" s="5"/>
      <c r="N242" s="55"/>
      <c r="O242" s="55"/>
      <c r="P242" s="55"/>
      <c r="Q242" s="55"/>
      <c r="R242" s="55"/>
      <c r="S242" s="55"/>
      <c r="T242" s="55"/>
      <c r="Z242" s="55">
        <v>8</v>
      </c>
    </row>
    <row r="243" spans="1:26" ht="15" x14ac:dyDescent="0.25">
      <c r="A243" s="68">
        <v>415</v>
      </c>
      <c r="B243" s="69" t="s">
        <v>945</v>
      </c>
      <c r="C243" s="58" t="s">
        <v>1426</v>
      </c>
      <c r="D243" s="3">
        <f t="shared" si="3"/>
        <v>8.27</v>
      </c>
      <c r="E243" s="3">
        <v>8.27</v>
      </c>
      <c r="J243" s="6"/>
      <c r="K243" s="5"/>
      <c r="L243" s="5"/>
      <c r="N243" s="55"/>
      <c r="O243" s="55"/>
      <c r="P243" s="55"/>
      <c r="Q243" s="55"/>
      <c r="R243" s="55"/>
      <c r="S243" s="55"/>
      <c r="T243" s="55"/>
      <c r="Z243" s="55">
        <v>8.16</v>
      </c>
    </row>
    <row r="244" spans="1:26" ht="15" x14ac:dyDescent="0.25">
      <c r="A244" s="68">
        <v>416</v>
      </c>
      <c r="B244" s="69" t="s">
        <v>526</v>
      </c>
      <c r="C244" s="58" t="s">
        <v>1426</v>
      </c>
      <c r="D244" s="3">
        <f t="shared" si="3"/>
        <v>10.15</v>
      </c>
      <c r="E244" s="3">
        <v>10.15</v>
      </c>
      <c r="J244" s="6"/>
      <c r="K244" s="5"/>
      <c r="L244" s="5"/>
      <c r="N244" s="55"/>
      <c r="O244" s="55"/>
      <c r="P244" s="55"/>
      <c r="Q244" s="55"/>
      <c r="R244" s="55"/>
      <c r="S244" s="55"/>
      <c r="T244" s="55"/>
      <c r="Z244" s="55">
        <v>8.31</v>
      </c>
    </row>
    <row r="245" spans="1:26" ht="15" x14ac:dyDescent="0.25">
      <c r="A245" s="68">
        <v>417</v>
      </c>
      <c r="B245" s="69" t="s">
        <v>514</v>
      </c>
      <c r="C245" s="58" t="s">
        <v>1426</v>
      </c>
      <c r="D245" s="3">
        <f t="shared" si="3"/>
        <v>7.91</v>
      </c>
      <c r="E245" s="3">
        <v>7.91</v>
      </c>
      <c r="J245" s="6"/>
      <c r="K245" s="5"/>
      <c r="L245" s="5"/>
      <c r="N245" s="55"/>
      <c r="O245" s="55"/>
      <c r="P245" s="55"/>
      <c r="Q245" s="55"/>
      <c r="R245" s="55"/>
      <c r="S245" s="55"/>
      <c r="T245" s="55"/>
      <c r="Z245" s="55">
        <v>8.4700000000000006</v>
      </c>
    </row>
    <row r="246" spans="1:26" ht="15" x14ac:dyDescent="0.25">
      <c r="A246" s="68">
        <v>418</v>
      </c>
      <c r="B246" s="69" t="s">
        <v>612</v>
      </c>
      <c r="C246" s="58" t="s">
        <v>1426</v>
      </c>
      <c r="D246" s="3">
        <f t="shared" si="3"/>
        <v>7.38</v>
      </c>
      <c r="E246" s="3">
        <v>7.38</v>
      </c>
      <c r="J246" s="6"/>
      <c r="K246" s="5"/>
      <c r="L246" s="5"/>
      <c r="N246" s="55"/>
      <c r="O246" s="55"/>
      <c r="P246" s="55"/>
      <c r="Q246" s="55"/>
      <c r="R246" s="55"/>
      <c r="S246" s="55"/>
      <c r="T246" s="55"/>
      <c r="Z246" s="55">
        <v>8.6300000000000008</v>
      </c>
    </row>
    <row r="247" spans="1:26" ht="15" x14ac:dyDescent="0.25">
      <c r="A247" s="68">
        <v>419</v>
      </c>
      <c r="B247" s="69" t="s">
        <v>568</v>
      </c>
      <c r="C247" s="58" t="s">
        <v>1426</v>
      </c>
      <c r="D247" s="3">
        <f t="shared" si="3"/>
        <v>9.41</v>
      </c>
      <c r="E247" s="3">
        <v>9.41</v>
      </c>
      <c r="J247" s="6"/>
      <c r="K247" s="5"/>
      <c r="L247" s="5"/>
      <c r="N247" s="55"/>
      <c r="O247" s="55"/>
      <c r="P247" s="55"/>
      <c r="Q247" s="55"/>
      <c r="R247" s="55"/>
      <c r="S247" s="55"/>
      <c r="T247" s="55"/>
      <c r="Z247" s="55">
        <v>8.83</v>
      </c>
    </row>
    <row r="248" spans="1:26" ht="15" x14ac:dyDescent="0.25">
      <c r="A248" s="68">
        <v>420</v>
      </c>
      <c r="B248" s="69" t="s">
        <v>570</v>
      </c>
      <c r="C248" s="58" t="s">
        <v>1426</v>
      </c>
      <c r="D248" s="3">
        <f t="shared" si="3"/>
        <v>10.029999999999999</v>
      </c>
      <c r="E248" s="3">
        <v>10.029999999999999</v>
      </c>
      <c r="J248" s="6"/>
      <c r="K248" s="5"/>
      <c r="L248" s="5"/>
      <c r="N248" s="55"/>
      <c r="O248" s="55"/>
      <c r="P248" s="55"/>
      <c r="Q248" s="55"/>
      <c r="R248" s="55"/>
      <c r="S248" s="55"/>
      <c r="T248" s="55"/>
      <c r="Z248" s="55">
        <v>8.9700000000000006</v>
      </c>
    </row>
    <row r="249" spans="1:26" ht="15" x14ac:dyDescent="0.25">
      <c r="A249" s="68">
        <v>421</v>
      </c>
      <c r="B249" s="69" t="s">
        <v>515</v>
      </c>
      <c r="C249" s="58" t="s">
        <v>1426</v>
      </c>
      <c r="D249" s="3">
        <f t="shared" si="3"/>
        <v>8.1999999999999993</v>
      </c>
      <c r="E249" s="3">
        <v>8.1999999999999993</v>
      </c>
      <c r="J249" s="6"/>
      <c r="K249" s="5"/>
      <c r="L249" s="5"/>
      <c r="N249" s="55"/>
      <c r="O249" s="55"/>
      <c r="P249" s="55"/>
      <c r="Q249" s="55"/>
      <c r="R249" s="55"/>
      <c r="S249" s="55"/>
      <c r="T249" s="55"/>
      <c r="Z249" s="55">
        <v>9.11</v>
      </c>
    </row>
    <row r="250" spans="1:26" ht="15" x14ac:dyDescent="0.25">
      <c r="A250" s="68">
        <v>422</v>
      </c>
      <c r="B250" s="69" t="s">
        <v>611</v>
      </c>
      <c r="C250" s="58" t="s">
        <v>1426</v>
      </c>
      <c r="D250" s="3">
        <f t="shared" si="3"/>
        <v>7.23</v>
      </c>
      <c r="E250" s="3">
        <v>7.23</v>
      </c>
      <c r="J250" s="6"/>
      <c r="K250" s="5"/>
      <c r="L250" s="5"/>
      <c r="N250" s="55"/>
      <c r="O250" s="55"/>
      <c r="P250" s="55"/>
      <c r="Q250" s="55"/>
      <c r="R250" s="55"/>
      <c r="S250" s="55"/>
      <c r="T250" s="55"/>
      <c r="Z250" s="55">
        <v>9.25</v>
      </c>
    </row>
    <row r="251" spans="1:26" ht="15" x14ac:dyDescent="0.25">
      <c r="A251" s="68">
        <v>423</v>
      </c>
      <c r="B251" s="69" t="s">
        <v>569</v>
      </c>
      <c r="C251" s="58" t="s">
        <v>1426</v>
      </c>
      <c r="D251" s="3">
        <f t="shared" si="3"/>
        <v>9.7200000000000006</v>
      </c>
      <c r="E251" s="3">
        <v>9.7200000000000006</v>
      </c>
      <c r="J251" s="6"/>
      <c r="K251" s="5"/>
      <c r="L251" s="5"/>
      <c r="N251" s="55"/>
      <c r="O251" s="55"/>
      <c r="P251" s="55"/>
      <c r="Q251" s="55"/>
      <c r="R251" s="55"/>
      <c r="S251" s="55"/>
      <c r="T251" s="55"/>
      <c r="Z251" s="55">
        <v>9.25</v>
      </c>
    </row>
    <row r="252" spans="1:26" ht="15" x14ac:dyDescent="0.25">
      <c r="A252" s="68">
        <v>424</v>
      </c>
      <c r="B252" s="69" t="s">
        <v>571</v>
      </c>
      <c r="C252" s="58" t="s">
        <v>1426</v>
      </c>
      <c r="D252" s="3">
        <f t="shared" si="3"/>
        <v>10.35</v>
      </c>
      <c r="E252" s="3">
        <v>10.35</v>
      </c>
      <c r="J252" s="6"/>
      <c r="K252" s="5"/>
      <c r="L252" s="5"/>
      <c r="N252" s="55"/>
      <c r="O252" s="55"/>
      <c r="P252" s="55"/>
      <c r="Q252" s="55"/>
      <c r="R252" s="55"/>
      <c r="S252" s="55"/>
      <c r="T252" s="55"/>
      <c r="Z252" s="55">
        <v>9.39</v>
      </c>
    </row>
    <row r="253" spans="1:26" ht="15" x14ac:dyDescent="0.25">
      <c r="A253" s="68">
        <v>425</v>
      </c>
      <c r="B253" s="69" t="s">
        <v>946</v>
      </c>
      <c r="C253" s="58" t="s">
        <v>1426</v>
      </c>
      <c r="D253" s="3">
        <f t="shared" si="3"/>
        <v>9</v>
      </c>
      <c r="E253" s="3">
        <v>9</v>
      </c>
      <c r="J253" s="6"/>
      <c r="K253" s="5"/>
      <c r="L253" s="5"/>
      <c r="N253" s="55"/>
      <c r="O253" s="55"/>
      <c r="P253" s="55"/>
      <c r="Q253" s="55"/>
      <c r="R253" s="55"/>
      <c r="S253" s="55"/>
      <c r="T253" s="55"/>
      <c r="Z253" s="55">
        <v>9.5299999999999994</v>
      </c>
    </row>
    <row r="254" spans="1:26" ht="15" x14ac:dyDescent="0.25">
      <c r="A254" s="68">
        <v>426</v>
      </c>
      <c r="B254" s="69" t="s">
        <v>527</v>
      </c>
      <c r="C254" s="58" t="s">
        <v>1426</v>
      </c>
      <c r="D254" s="3">
        <f t="shared" si="3"/>
        <v>9.41</v>
      </c>
      <c r="E254" s="3">
        <v>9.41</v>
      </c>
      <c r="J254" s="6"/>
      <c r="K254" s="5"/>
      <c r="L254" s="5"/>
      <c r="N254" s="55"/>
      <c r="O254" s="55"/>
      <c r="P254" s="55"/>
      <c r="Q254" s="55"/>
      <c r="R254" s="55"/>
      <c r="S254" s="55"/>
      <c r="T254" s="55"/>
      <c r="Z254" s="55">
        <v>9.67</v>
      </c>
    </row>
    <row r="255" spans="1:26" ht="15" x14ac:dyDescent="0.25">
      <c r="A255" s="68">
        <v>427</v>
      </c>
      <c r="B255" s="69" t="s">
        <v>516</v>
      </c>
      <c r="C255" s="58" t="s">
        <v>1426</v>
      </c>
      <c r="D255" s="3">
        <f t="shared" si="3"/>
        <v>7.06</v>
      </c>
      <c r="E255" s="3">
        <v>7.06</v>
      </c>
      <c r="J255" s="6"/>
      <c r="K255" s="5"/>
      <c r="L255" s="5"/>
      <c r="N255" s="55"/>
      <c r="O255" s="55"/>
      <c r="P255" s="55"/>
      <c r="Q255" s="55"/>
      <c r="R255" s="55"/>
      <c r="S255" s="55"/>
      <c r="T255" s="55"/>
      <c r="Z255" s="55">
        <v>6.78</v>
      </c>
    </row>
    <row r="256" spans="1:26" ht="15" x14ac:dyDescent="0.25">
      <c r="A256" s="68">
        <v>428</v>
      </c>
      <c r="B256" s="69" t="s">
        <v>517</v>
      </c>
      <c r="C256" s="58" t="s">
        <v>1426</v>
      </c>
      <c r="D256" s="3">
        <f t="shared" si="3"/>
        <v>7.77</v>
      </c>
      <c r="E256" s="3">
        <v>7.77</v>
      </c>
      <c r="J256" s="6"/>
      <c r="K256" s="5"/>
      <c r="L256" s="5"/>
      <c r="N256" s="55"/>
      <c r="O256" s="55"/>
      <c r="P256" s="55"/>
      <c r="Q256" s="55"/>
      <c r="R256" s="55"/>
      <c r="S256" s="55"/>
      <c r="T256" s="55"/>
      <c r="Z256" s="55">
        <v>6.92</v>
      </c>
    </row>
    <row r="257" spans="1:26" ht="15" x14ac:dyDescent="0.25">
      <c r="A257" s="68">
        <v>429</v>
      </c>
      <c r="B257" s="69" t="s">
        <v>947</v>
      </c>
      <c r="C257" s="58" t="s">
        <v>1426</v>
      </c>
      <c r="D257" s="3">
        <f t="shared" si="3"/>
        <v>8.0500000000000007</v>
      </c>
      <c r="E257" s="3">
        <v>8.0500000000000007</v>
      </c>
      <c r="J257" s="6"/>
      <c r="K257" s="5"/>
      <c r="L257" s="5"/>
      <c r="N257" s="55"/>
      <c r="O257" s="55"/>
      <c r="P257" s="55"/>
      <c r="Q257" s="55"/>
      <c r="R257" s="55"/>
      <c r="S257" s="55"/>
      <c r="T257" s="55"/>
      <c r="Z257" s="55">
        <v>7.05</v>
      </c>
    </row>
    <row r="258" spans="1:26" ht="15" x14ac:dyDescent="0.25">
      <c r="A258" s="68"/>
      <c r="B258" s="69"/>
      <c r="C258" s="58"/>
      <c r="D258" s="3">
        <f t="shared" si="3"/>
        <v>0</v>
      </c>
      <c r="E258" s="3"/>
      <c r="J258" s="6"/>
      <c r="K258" s="5"/>
      <c r="L258" s="5"/>
      <c r="N258" s="55"/>
      <c r="O258" s="55"/>
      <c r="P258" s="55"/>
      <c r="Q258" s="55"/>
      <c r="R258" s="55"/>
      <c r="S258" s="55"/>
      <c r="T258" s="55"/>
      <c r="Z258" s="55"/>
    </row>
    <row r="259" spans="1:26" ht="15" x14ac:dyDescent="0.25">
      <c r="A259" s="68"/>
      <c r="B259" s="69"/>
      <c r="C259" s="58"/>
      <c r="D259" s="3">
        <f t="shared" si="3"/>
        <v>0</v>
      </c>
      <c r="E259" s="3"/>
      <c r="J259" s="6"/>
      <c r="K259" s="5"/>
      <c r="L259" s="5"/>
      <c r="N259" s="55"/>
      <c r="O259" s="55"/>
      <c r="P259" s="55"/>
      <c r="Q259" s="55"/>
      <c r="R259" s="55"/>
      <c r="S259" s="55"/>
      <c r="T259" s="55"/>
      <c r="Z259" s="55"/>
    </row>
    <row r="260" spans="1:26" ht="15" x14ac:dyDescent="0.25">
      <c r="A260" s="68"/>
      <c r="B260" s="69"/>
      <c r="C260" s="58"/>
      <c r="D260" s="3">
        <f t="shared" si="3"/>
        <v>0</v>
      </c>
      <c r="E260" s="3"/>
      <c r="J260" s="6"/>
      <c r="K260" s="5"/>
      <c r="L260" s="5"/>
      <c r="N260" s="55"/>
      <c r="O260" s="55"/>
      <c r="P260" s="55"/>
      <c r="Q260" s="55"/>
      <c r="R260" s="55"/>
      <c r="S260" s="55"/>
      <c r="T260" s="55"/>
      <c r="Z260" s="55"/>
    </row>
    <row r="261" spans="1:26" ht="15" x14ac:dyDescent="0.25">
      <c r="A261" s="68"/>
      <c r="B261" s="69"/>
      <c r="C261" s="58"/>
      <c r="D261" s="3">
        <f t="shared" si="3"/>
        <v>0</v>
      </c>
      <c r="E261" s="3"/>
      <c r="J261" s="6"/>
      <c r="K261" s="5"/>
      <c r="L261" s="5"/>
      <c r="N261" s="55"/>
      <c r="O261" s="55"/>
      <c r="P261" s="55"/>
      <c r="Q261" s="55"/>
      <c r="R261" s="55"/>
      <c r="S261" s="55"/>
      <c r="T261" s="55"/>
      <c r="Z261" s="55"/>
    </row>
    <row r="262" spans="1:26" ht="15" x14ac:dyDescent="0.25">
      <c r="A262" s="68"/>
      <c r="B262" s="69"/>
      <c r="C262" s="58"/>
      <c r="D262" s="3">
        <f t="shared" si="3"/>
        <v>0</v>
      </c>
      <c r="E262" s="3"/>
      <c r="J262" s="6"/>
      <c r="K262" s="5"/>
      <c r="L262" s="5"/>
      <c r="N262" s="55"/>
      <c r="O262" s="55"/>
      <c r="P262" s="55"/>
      <c r="Q262" s="55"/>
      <c r="R262" s="55"/>
      <c r="S262" s="55"/>
      <c r="T262" s="55"/>
      <c r="Z262" s="55"/>
    </row>
    <row r="263" spans="1:26" ht="15" x14ac:dyDescent="0.25">
      <c r="A263" s="68"/>
      <c r="B263" s="69"/>
      <c r="C263" s="58"/>
      <c r="D263" s="3">
        <f t="shared" ref="D263:D326" si="4">ROUND(E263*$G$3,2)</f>
        <v>0</v>
      </c>
      <c r="E263" s="3"/>
      <c r="J263" s="6"/>
      <c r="K263" s="5"/>
      <c r="L263" s="5"/>
      <c r="N263" s="55"/>
      <c r="O263" s="55"/>
      <c r="P263" s="55"/>
      <c r="Q263" s="55"/>
      <c r="R263" s="55"/>
      <c r="S263" s="55"/>
      <c r="T263" s="55"/>
      <c r="Z263" s="55"/>
    </row>
    <row r="264" spans="1:26" ht="15" x14ac:dyDescent="0.25">
      <c r="A264" s="68"/>
      <c r="B264" s="69"/>
      <c r="C264" s="58"/>
      <c r="D264" s="3">
        <f t="shared" si="4"/>
        <v>0</v>
      </c>
      <c r="E264" s="3"/>
      <c r="J264" s="6"/>
      <c r="K264" s="5"/>
      <c r="L264" s="5"/>
      <c r="N264" s="55"/>
      <c r="O264" s="55"/>
      <c r="P264" s="55"/>
      <c r="Q264" s="55"/>
      <c r="R264" s="55"/>
      <c r="S264" s="55"/>
      <c r="T264" s="55"/>
      <c r="Z264" s="55"/>
    </row>
    <row r="265" spans="1:26" ht="15" x14ac:dyDescent="0.25">
      <c r="A265" s="98" t="s">
        <v>1430</v>
      </c>
      <c r="B265" s="98"/>
      <c r="C265" s="98"/>
      <c r="D265" s="3">
        <f t="shared" si="4"/>
        <v>0</v>
      </c>
      <c r="E265" s="3"/>
      <c r="J265" s="6"/>
      <c r="K265" s="5"/>
      <c r="L265" s="5"/>
      <c r="N265" s="55"/>
      <c r="O265" s="55"/>
      <c r="P265" s="55"/>
      <c r="Q265" s="55"/>
      <c r="R265" s="55"/>
      <c r="S265" s="55"/>
      <c r="T265" s="55"/>
      <c r="Z265" s="55">
        <v>7.32</v>
      </c>
    </row>
    <row r="266" spans="1:26" ht="15" x14ac:dyDescent="0.25">
      <c r="A266" s="68">
        <v>500</v>
      </c>
      <c r="B266" s="69" t="s">
        <v>1431</v>
      </c>
      <c r="C266" s="58" t="s">
        <v>1426</v>
      </c>
      <c r="D266" s="3">
        <f t="shared" si="4"/>
        <v>21.16</v>
      </c>
      <c r="E266" s="3">
        <v>21.16</v>
      </c>
      <c r="J266" s="6"/>
      <c r="K266" s="5"/>
      <c r="L266" s="5"/>
      <c r="N266" s="55"/>
      <c r="O266" s="55"/>
      <c r="P266" s="55"/>
      <c r="Q266" s="55"/>
      <c r="R266" s="55"/>
      <c r="S266" s="55"/>
      <c r="T266" s="55"/>
      <c r="Z266" s="55">
        <v>7.46</v>
      </c>
    </row>
    <row r="267" spans="1:26" ht="15" x14ac:dyDescent="0.25">
      <c r="A267" s="68">
        <v>501</v>
      </c>
      <c r="B267" s="69" t="s">
        <v>1432</v>
      </c>
      <c r="C267" s="58" t="s">
        <v>6</v>
      </c>
      <c r="D267" s="3">
        <f t="shared" si="4"/>
        <v>10.58</v>
      </c>
      <c r="E267" s="3">
        <v>10.58</v>
      </c>
      <c r="J267" s="6"/>
      <c r="K267" s="5"/>
      <c r="L267" s="5"/>
      <c r="N267" s="55"/>
      <c r="O267" s="55"/>
      <c r="P267" s="55"/>
      <c r="Q267" s="55"/>
      <c r="R267" s="55"/>
      <c r="S267" s="55"/>
      <c r="T267" s="55"/>
      <c r="Z267" s="55">
        <v>7.61</v>
      </c>
    </row>
    <row r="268" spans="1:26" ht="15" x14ac:dyDescent="0.25">
      <c r="A268" s="68">
        <v>502</v>
      </c>
      <c r="B268" s="72" t="s">
        <v>863</v>
      </c>
      <c r="C268" s="60" t="s">
        <v>856</v>
      </c>
      <c r="D268" s="3">
        <f t="shared" si="4"/>
        <v>164.51</v>
      </c>
      <c r="E268" s="3">
        <v>164.51</v>
      </c>
      <c r="J268" s="6"/>
      <c r="K268" s="5"/>
      <c r="L268" s="5"/>
      <c r="N268" s="55"/>
      <c r="O268" s="55"/>
      <c r="P268" s="55"/>
      <c r="Q268" s="55"/>
      <c r="R268" s="55"/>
      <c r="S268" s="55"/>
      <c r="T268" s="55"/>
      <c r="Z268" s="55">
        <v>7.38</v>
      </c>
    </row>
    <row r="269" spans="1:26" ht="15" x14ac:dyDescent="0.25">
      <c r="A269" s="68">
        <v>503</v>
      </c>
      <c r="B269" s="72" t="s">
        <v>1433</v>
      </c>
      <c r="C269" s="60" t="s">
        <v>1434</v>
      </c>
      <c r="D269" s="3">
        <f t="shared" si="4"/>
        <v>500</v>
      </c>
      <c r="E269" s="3">
        <v>500</v>
      </c>
      <c r="J269" s="6"/>
      <c r="K269" s="5"/>
      <c r="L269" s="5"/>
      <c r="N269" s="55"/>
      <c r="O269" s="55"/>
      <c r="P269" s="55"/>
      <c r="Q269" s="55"/>
      <c r="R269" s="55"/>
      <c r="S269" s="55"/>
      <c r="T269" s="55"/>
      <c r="Z269" s="55">
        <v>7.25</v>
      </c>
    </row>
    <row r="270" spans="1:26" ht="45" x14ac:dyDescent="0.25">
      <c r="A270" s="68">
        <v>504</v>
      </c>
      <c r="B270" s="69" t="s">
        <v>1435</v>
      </c>
      <c r="C270" s="58" t="s">
        <v>1436</v>
      </c>
      <c r="D270" s="3">
        <f t="shared" si="4"/>
        <v>0.71</v>
      </c>
      <c r="E270" s="3">
        <v>0.71</v>
      </c>
      <c r="J270" s="6"/>
      <c r="K270" s="5"/>
      <c r="L270" s="5"/>
      <c r="N270" s="55"/>
      <c r="O270" s="55"/>
      <c r="P270" s="55"/>
      <c r="Q270" s="55"/>
      <c r="R270" s="55"/>
      <c r="S270" s="55"/>
      <c r="T270" s="55"/>
      <c r="Z270" s="55">
        <v>7.66</v>
      </c>
    </row>
    <row r="271" spans="1:26" ht="15" x14ac:dyDescent="0.25">
      <c r="A271" s="68">
        <v>505</v>
      </c>
      <c r="B271" s="69" t="s">
        <v>1437</v>
      </c>
      <c r="C271" s="58" t="s">
        <v>1438</v>
      </c>
      <c r="D271" s="3">
        <f t="shared" si="4"/>
        <v>93.59</v>
      </c>
      <c r="E271" s="3">
        <v>93.59</v>
      </c>
      <c r="J271" s="6"/>
      <c r="K271" s="5"/>
      <c r="L271" s="5"/>
      <c r="N271" s="55"/>
      <c r="O271" s="55"/>
      <c r="P271" s="55"/>
      <c r="Q271" s="55"/>
      <c r="R271" s="55"/>
      <c r="S271" s="55"/>
      <c r="T271" s="55"/>
      <c r="Z271" s="55">
        <v>8.0500000000000007</v>
      </c>
    </row>
    <row r="272" spans="1:26" ht="15" x14ac:dyDescent="0.25">
      <c r="A272" s="68">
        <v>506</v>
      </c>
      <c r="B272" s="69" t="s">
        <v>1527</v>
      </c>
      <c r="C272" s="58" t="s">
        <v>1438</v>
      </c>
      <c r="D272" s="3">
        <f t="shared" si="4"/>
        <v>105</v>
      </c>
      <c r="E272" s="3">
        <v>105</v>
      </c>
      <c r="J272" s="6"/>
      <c r="K272" s="5"/>
      <c r="L272" s="5"/>
      <c r="N272" s="55"/>
      <c r="O272" s="55"/>
      <c r="P272" s="55"/>
      <c r="Q272" s="55"/>
      <c r="R272" s="55"/>
      <c r="S272" s="55"/>
      <c r="T272" s="55"/>
      <c r="Z272" s="55">
        <v>0.85</v>
      </c>
    </row>
    <row r="273" spans="1:26" ht="15" x14ac:dyDescent="0.25">
      <c r="A273" s="68">
        <v>507</v>
      </c>
      <c r="B273" s="69" t="s">
        <v>1528</v>
      </c>
      <c r="C273" s="58" t="s">
        <v>1438</v>
      </c>
      <c r="D273" s="3">
        <f t="shared" si="4"/>
        <v>114.35</v>
      </c>
      <c r="E273" s="3">
        <v>114.35</v>
      </c>
      <c r="J273" s="6"/>
      <c r="K273" s="5"/>
      <c r="L273" s="5"/>
      <c r="N273" s="55"/>
      <c r="O273" s="55"/>
      <c r="P273" s="55"/>
      <c r="Q273" s="55"/>
      <c r="R273" s="55"/>
      <c r="S273" s="55"/>
      <c r="T273" s="55"/>
      <c r="Z273" s="55">
        <v>0</v>
      </c>
    </row>
    <row r="274" spans="1:26" ht="15" x14ac:dyDescent="0.25">
      <c r="A274" s="68">
        <v>508</v>
      </c>
      <c r="B274" s="69" t="s">
        <v>1529</v>
      </c>
      <c r="C274" s="58" t="s">
        <v>1438</v>
      </c>
      <c r="D274" s="3">
        <f t="shared" si="4"/>
        <v>147.62</v>
      </c>
      <c r="E274" s="3">
        <v>147.62</v>
      </c>
      <c r="J274" s="6"/>
      <c r="K274" s="5"/>
      <c r="L274" s="5"/>
      <c r="N274" s="55"/>
      <c r="O274" s="55"/>
      <c r="P274" s="55"/>
      <c r="Q274" s="55"/>
      <c r="R274" s="55"/>
      <c r="S274" s="55"/>
      <c r="T274" s="55"/>
      <c r="Z274" s="55">
        <v>0</v>
      </c>
    </row>
    <row r="275" spans="1:26" ht="15" x14ac:dyDescent="0.25">
      <c r="A275" s="68">
        <v>509</v>
      </c>
      <c r="B275" s="69" t="s">
        <v>1439</v>
      </c>
      <c r="C275" s="58" t="s">
        <v>1438</v>
      </c>
      <c r="D275" s="3">
        <f t="shared" si="4"/>
        <v>103.06</v>
      </c>
      <c r="E275" s="3">
        <v>103.06</v>
      </c>
      <c r="J275" s="6"/>
      <c r="K275" s="5"/>
      <c r="L275" s="5"/>
      <c r="N275" s="55"/>
      <c r="O275" s="55"/>
      <c r="P275" s="55"/>
      <c r="Q275" s="55"/>
      <c r="R275" s="55"/>
      <c r="S275" s="55"/>
      <c r="T275" s="55"/>
      <c r="Z275" s="55">
        <v>0</v>
      </c>
    </row>
    <row r="276" spans="1:26" ht="15" x14ac:dyDescent="0.25">
      <c r="A276" s="68">
        <v>510</v>
      </c>
      <c r="B276" s="69" t="s">
        <v>1440</v>
      </c>
      <c r="C276" s="58" t="s">
        <v>1438</v>
      </c>
      <c r="D276" s="3">
        <f t="shared" si="4"/>
        <v>103.06</v>
      </c>
      <c r="E276" s="3">
        <v>103.06</v>
      </c>
      <c r="J276" s="6"/>
      <c r="K276" s="5"/>
      <c r="L276" s="5"/>
      <c r="N276" s="55"/>
      <c r="O276" s="55"/>
      <c r="P276" s="55"/>
      <c r="Q276" s="55"/>
      <c r="R276" s="55"/>
      <c r="S276" s="55"/>
      <c r="T276" s="55"/>
      <c r="Z276" s="55">
        <v>0</v>
      </c>
    </row>
    <row r="277" spans="1:26" ht="15" x14ac:dyDescent="0.25">
      <c r="A277" s="68">
        <v>511</v>
      </c>
      <c r="B277" s="69" t="s">
        <v>1530</v>
      </c>
      <c r="C277" s="58" t="s">
        <v>1438</v>
      </c>
      <c r="D277" s="3">
        <f t="shared" si="4"/>
        <v>103.06</v>
      </c>
      <c r="E277" s="3">
        <v>103.06</v>
      </c>
      <c r="J277" s="6"/>
      <c r="K277" s="5"/>
      <c r="L277" s="5"/>
      <c r="N277" s="55"/>
      <c r="O277" s="55"/>
      <c r="P277" s="55"/>
      <c r="Q277" s="55"/>
      <c r="R277" s="55"/>
      <c r="S277" s="55"/>
      <c r="T277" s="55"/>
      <c r="Z277" s="55">
        <v>0</v>
      </c>
    </row>
    <row r="278" spans="1:26" ht="15" x14ac:dyDescent="0.25">
      <c r="A278" s="68">
        <v>512</v>
      </c>
      <c r="B278" s="69" t="s">
        <v>1441</v>
      </c>
      <c r="C278" s="58" t="s">
        <v>1438</v>
      </c>
      <c r="D278" s="3">
        <f t="shared" si="4"/>
        <v>103.06</v>
      </c>
      <c r="E278" s="3">
        <v>103.06</v>
      </c>
      <c r="J278" s="6"/>
      <c r="K278" s="5"/>
      <c r="L278" s="5"/>
      <c r="N278" s="55"/>
      <c r="O278" s="55"/>
      <c r="P278" s="55"/>
      <c r="Q278" s="55"/>
      <c r="R278" s="55"/>
      <c r="S278" s="55"/>
      <c r="T278" s="55"/>
      <c r="Z278" s="55">
        <v>0</v>
      </c>
    </row>
    <row r="279" spans="1:26" ht="15" x14ac:dyDescent="0.25">
      <c r="A279" s="85">
        <v>513</v>
      </c>
      <c r="B279" s="69" t="s">
        <v>1687</v>
      </c>
      <c r="C279" s="58" t="s">
        <v>1438</v>
      </c>
      <c r="D279" s="3">
        <f t="shared" si="4"/>
        <v>165.57</v>
      </c>
      <c r="E279" s="88">
        <v>165.57</v>
      </c>
      <c r="F279" s="93"/>
      <c r="J279" s="6"/>
      <c r="K279" s="5"/>
      <c r="L279" s="5"/>
      <c r="N279" s="55"/>
      <c r="O279" s="55"/>
      <c r="P279" s="55"/>
      <c r="Q279" s="55"/>
      <c r="R279" s="55"/>
      <c r="S279" s="55"/>
      <c r="T279" s="55"/>
      <c r="Z279" s="55">
        <v>0</v>
      </c>
    </row>
    <row r="280" spans="1:26" ht="15" x14ac:dyDescent="0.25">
      <c r="A280" s="68">
        <v>514</v>
      </c>
      <c r="B280" s="69" t="s">
        <v>1442</v>
      </c>
      <c r="C280" s="58" t="s">
        <v>1438</v>
      </c>
      <c r="D280" s="3">
        <f t="shared" si="4"/>
        <v>187.07</v>
      </c>
      <c r="E280" s="3">
        <v>187.07</v>
      </c>
      <c r="J280" s="6"/>
      <c r="K280" s="5"/>
      <c r="L280" s="5"/>
      <c r="N280" s="55"/>
      <c r="O280" s="55"/>
      <c r="P280" s="55"/>
      <c r="Q280" s="55"/>
      <c r="R280" s="55"/>
      <c r="S280" s="55"/>
      <c r="T280" s="55"/>
      <c r="Z280" s="55">
        <v>0</v>
      </c>
    </row>
    <row r="281" spans="1:26" ht="15" x14ac:dyDescent="0.25">
      <c r="A281" s="68">
        <v>515</v>
      </c>
      <c r="B281" s="69" t="s">
        <v>1531</v>
      </c>
      <c r="C281" s="58" t="s">
        <v>1438</v>
      </c>
      <c r="D281" s="3">
        <f t="shared" si="4"/>
        <v>171.77</v>
      </c>
      <c r="E281" s="3">
        <v>171.77</v>
      </c>
      <c r="J281" s="6"/>
      <c r="K281" s="5"/>
      <c r="L281" s="5"/>
      <c r="N281" s="55"/>
      <c r="O281" s="55"/>
      <c r="P281" s="55"/>
      <c r="Q281" s="55"/>
      <c r="R281" s="55"/>
      <c r="S281" s="55"/>
      <c r="T281" s="55"/>
      <c r="Z281" s="55">
        <v>0</v>
      </c>
    </row>
    <row r="282" spans="1:26" ht="15" x14ac:dyDescent="0.25">
      <c r="A282" s="68">
        <v>516</v>
      </c>
      <c r="B282" s="69" t="s">
        <v>1532</v>
      </c>
      <c r="C282" s="58" t="s">
        <v>1438</v>
      </c>
      <c r="D282" s="3">
        <f t="shared" si="4"/>
        <v>188.95</v>
      </c>
      <c r="E282" s="3">
        <v>188.95</v>
      </c>
      <c r="J282" s="6"/>
      <c r="K282" s="5"/>
      <c r="L282" s="5"/>
      <c r="N282" s="55"/>
      <c r="O282" s="55"/>
      <c r="P282" s="55"/>
      <c r="Q282" s="55"/>
      <c r="R282" s="55"/>
      <c r="S282" s="55"/>
      <c r="T282" s="55"/>
      <c r="Z282" s="55">
        <v>0</v>
      </c>
    </row>
    <row r="283" spans="1:26" ht="15" x14ac:dyDescent="0.25">
      <c r="A283" s="68">
        <v>517</v>
      </c>
      <c r="B283" s="69" t="s">
        <v>1443</v>
      </c>
      <c r="C283" s="58" t="s">
        <v>1438</v>
      </c>
      <c r="D283" s="3">
        <f t="shared" si="4"/>
        <v>206.12</v>
      </c>
      <c r="E283" s="3">
        <v>206.12</v>
      </c>
      <c r="J283" s="6"/>
      <c r="K283" s="5"/>
      <c r="L283" s="5"/>
      <c r="N283" s="55"/>
      <c r="O283" s="55"/>
      <c r="P283" s="55"/>
      <c r="Q283" s="55"/>
      <c r="R283" s="55"/>
      <c r="S283" s="55"/>
      <c r="T283" s="55"/>
      <c r="Z283" s="55">
        <v>0</v>
      </c>
    </row>
    <row r="284" spans="1:26" ht="15" x14ac:dyDescent="0.25">
      <c r="A284" s="68">
        <v>518</v>
      </c>
      <c r="B284" s="69" t="s">
        <v>1533</v>
      </c>
      <c r="C284" s="58" t="s">
        <v>1438</v>
      </c>
      <c r="D284" s="3">
        <f t="shared" si="4"/>
        <v>300</v>
      </c>
      <c r="E284" s="3">
        <v>300</v>
      </c>
      <c r="J284" s="6"/>
      <c r="K284" s="5"/>
      <c r="L284" s="5"/>
      <c r="N284" s="55"/>
      <c r="O284" s="55"/>
      <c r="P284" s="55"/>
      <c r="Q284" s="55"/>
      <c r="R284" s="55"/>
      <c r="S284" s="55"/>
      <c r="T284" s="55"/>
      <c r="Z284" s="55">
        <v>0</v>
      </c>
    </row>
    <row r="285" spans="1:26" ht="15" x14ac:dyDescent="0.25">
      <c r="A285" s="68">
        <v>519</v>
      </c>
      <c r="B285" s="69" t="s">
        <v>874</v>
      </c>
      <c r="C285" s="58" t="s">
        <v>1436</v>
      </c>
      <c r="D285" s="3">
        <f t="shared" si="4"/>
        <v>0.09</v>
      </c>
      <c r="E285" s="3">
        <v>0.09</v>
      </c>
      <c r="J285" s="6"/>
      <c r="K285" s="5"/>
      <c r="L285" s="5"/>
      <c r="N285" s="55"/>
      <c r="O285" s="55"/>
      <c r="P285" s="55"/>
      <c r="Q285" s="55"/>
      <c r="R285" s="55"/>
      <c r="S285" s="55"/>
      <c r="T285" s="55"/>
      <c r="Z285" s="55">
        <v>0</v>
      </c>
    </row>
    <row r="286" spans="1:26" ht="15" x14ac:dyDescent="0.25">
      <c r="A286" s="68">
        <v>520</v>
      </c>
      <c r="B286" s="69" t="s">
        <v>1444</v>
      </c>
      <c r="C286" s="58" t="s">
        <v>1434</v>
      </c>
      <c r="D286" s="3">
        <f t="shared" si="4"/>
        <v>229.24</v>
      </c>
      <c r="E286" s="3">
        <v>229.24</v>
      </c>
      <c r="J286" s="6"/>
      <c r="K286" s="5"/>
      <c r="L286" s="5"/>
      <c r="N286" s="55"/>
      <c r="O286" s="55"/>
      <c r="P286" s="55"/>
      <c r="Q286" s="55"/>
      <c r="R286" s="55"/>
      <c r="S286" s="55"/>
      <c r="T286" s="55"/>
      <c r="Z286" s="55">
        <v>0</v>
      </c>
    </row>
    <row r="287" spans="1:26" ht="15" x14ac:dyDescent="0.25">
      <c r="A287" s="68">
        <v>521</v>
      </c>
      <c r="B287" s="69" t="s">
        <v>1445</v>
      </c>
      <c r="C287" s="58" t="s">
        <v>1436</v>
      </c>
      <c r="D287" s="3">
        <f t="shared" si="4"/>
        <v>0.09</v>
      </c>
      <c r="E287" s="3">
        <v>0.09</v>
      </c>
      <c r="J287" s="6"/>
      <c r="K287" s="5"/>
      <c r="L287" s="5"/>
      <c r="N287" s="55"/>
      <c r="O287" s="55"/>
      <c r="P287" s="55"/>
      <c r="Q287" s="55"/>
      <c r="R287" s="55"/>
      <c r="S287" s="55"/>
      <c r="T287" s="55"/>
      <c r="Z287" s="55">
        <v>0</v>
      </c>
    </row>
    <row r="288" spans="1:26" ht="15" x14ac:dyDescent="0.25">
      <c r="A288" s="68">
        <v>522</v>
      </c>
      <c r="B288" s="69" t="s">
        <v>1446</v>
      </c>
      <c r="C288" s="58" t="s">
        <v>1436</v>
      </c>
      <c r="D288" s="3">
        <f t="shared" si="4"/>
        <v>1.19</v>
      </c>
      <c r="E288" s="3">
        <v>1.19</v>
      </c>
      <c r="J288" s="6"/>
      <c r="K288" s="5"/>
      <c r="L288" s="5"/>
      <c r="N288" s="55"/>
      <c r="O288" s="55"/>
      <c r="P288" s="55"/>
      <c r="Q288" s="55"/>
      <c r="R288" s="55"/>
      <c r="S288" s="55"/>
      <c r="T288" s="55"/>
      <c r="Z288" s="55">
        <v>0</v>
      </c>
    </row>
    <row r="289" spans="1:26" ht="15" x14ac:dyDescent="0.25">
      <c r="A289" s="68">
        <v>523</v>
      </c>
      <c r="B289" s="69" t="s">
        <v>1447</v>
      </c>
      <c r="C289" s="58" t="s">
        <v>1436</v>
      </c>
      <c r="D289" s="3">
        <f t="shared" si="4"/>
        <v>2.61</v>
      </c>
      <c r="E289" s="3">
        <v>2.61</v>
      </c>
      <c r="J289" s="6"/>
      <c r="K289" s="5"/>
      <c r="L289" s="5"/>
      <c r="N289" s="55"/>
      <c r="O289" s="55"/>
      <c r="P289" s="55"/>
      <c r="Q289" s="55"/>
      <c r="R289" s="55"/>
      <c r="S289" s="55"/>
      <c r="T289" s="55"/>
      <c r="Z289" s="55">
        <v>0</v>
      </c>
    </row>
    <row r="290" spans="1:26" ht="15" x14ac:dyDescent="0.25">
      <c r="A290" s="68">
        <v>524</v>
      </c>
      <c r="B290" s="69" t="s">
        <v>1534</v>
      </c>
      <c r="C290" s="58" t="s">
        <v>1438</v>
      </c>
      <c r="D290" s="3">
        <f t="shared" si="4"/>
        <v>0.08</v>
      </c>
      <c r="E290" s="3">
        <v>0.08</v>
      </c>
      <c r="J290" s="6"/>
      <c r="K290" s="5"/>
      <c r="L290" s="5"/>
      <c r="N290" s="55"/>
      <c r="O290" s="55"/>
      <c r="P290" s="55"/>
      <c r="Q290" s="55"/>
      <c r="R290" s="55"/>
      <c r="S290" s="55"/>
      <c r="T290" s="55"/>
      <c r="Z290" s="55">
        <v>0</v>
      </c>
    </row>
    <row r="291" spans="1:26" ht="15" x14ac:dyDescent="0.25">
      <c r="A291" s="68">
        <v>525</v>
      </c>
      <c r="B291" s="69" t="s">
        <v>1535</v>
      </c>
      <c r="C291" s="58" t="s">
        <v>1438</v>
      </c>
      <c r="D291" s="3">
        <f t="shared" si="4"/>
        <v>0.14000000000000001</v>
      </c>
      <c r="E291" s="3">
        <v>0.14000000000000001</v>
      </c>
      <c r="J291" s="6"/>
      <c r="K291" s="5"/>
      <c r="L291" s="5"/>
      <c r="N291" s="55"/>
      <c r="O291" s="55"/>
      <c r="P291" s="55"/>
      <c r="Q291" s="55"/>
      <c r="R291" s="55"/>
      <c r="S291" s="55"/>
      <c r="T291" s="55"/>
      <c r="Z291" s="55">
        <v>0</v>
      </c>
    </row>
    <row r="292" spans="1:26" ht="15" x14ac:dyDescent="0.25">
      <c r="A292" s="68">
        <v>526</v>
      </c>
      <c r="B292" s="69" t="s">
        <v>1536</v>
      </c>
      <c r="C292" s="58" t="s">
        <v>1438</v>
      </c>
      <c r="D292" s="3">
        <f t="shared" si="4"/>
        <v>0.35</v>
      </c>
      <c r="E292" s="3">
        <v>0.35</v>
      </c>
      <c r="J292" s="6"/>
      <c r="K292" s="5"/>
      <c r="L292" s="5"/>
      <c r="N292" s="55"/>
      <c r="O292" s="55"/>
      <c r="P292" s="55"/>
      <c r="Q292" s="55"/>
      <c r="R292" s="55"/>
      <c r="S292" s="55"/>
      <c r="T292" s="55"/>
      <c r="Z292" s="55">
        <v>0</v>
      </c>
    </row>
    <row r="293" spans="1:26" ht="15" x14ac:dyDescent="0.25">
      <c r="A293" s="68">
        <v>527</v>
      </c>
      <c r="B293" s="69" t="s">
        <v>1537</v>
      </c>
      <c r="C293" s="58" t="s">
        <v>1436</v>
      </c>
      <c r="D293" s="3">
        <f t="shared" si="4"/>
        <v>0.81</v>
      </c>
      <c r="E293" s="3">
        <v>0.81</v>
      </c>
      <c r="J293" s="6"/>
      <c r="K293" s="5"/>
      <c r="L293" s="5"/>
      <c r="N293" s="55"/>
      <c r="O293" s="55"/>
      <c r="P293" s="55"/>
      <c r="Q293" s="55"/>
      <c r="R293" s="55"/>
      <c r="S293" s="55"/>
      <c r="T293" s="55"/>
      <c r="Z293" s="55">
        <v>0</v>
      </c>
    </row>
    <row r="294" spans="1:26" ht="15" x14ac:dyDescent="0.25">
      <c r="A294" s="68">
        <v>528</v>
      </c>
      <c r="B294" s="69" t="s">
        <v>1538</v>
      </c>
      <c r="C294" s="58" t="s">
        <v>1436</v>
      </c>
      <c r="D294" s="3">
        <f t="shared" si="4"/>
        <v>1.1399999999999999</v>
      </c>
      <c r="E294" s="3">
        <v>1.1399999999999999</v>
      </c>
      <c r="J294" s="6"/>
      <c r="K294" s="5"/>
      <c r="L294" s="5"/>
      <c r="N294" s="55"/>
      <c r="O294" s="55"/>
      <c r="P294" s="55"/>
      <c r="Q294" s="55"/>
      <c r="R294" s="55"/>
      <c r="S294" s="55"/>
      <c r="T294" s="55"/>
      <c r="Z294" s="55">
        <v>0</v>
      </c>
    </row>
    <row r="295" spans="1:26" ht="15" x14ac:dyDescent="0.25">
      <c r="A295" s="68">
        <v>529</v>
      </c>
      <c r="B295" s="69" t="s">
        <v>1448</v>
      </c>
      <c r="C295" s="58" t="s">
        <v>1436</v>
      </c>
      <c r="D295" s="3">
        <f t="shared" si="4"/>
        <v>1.66</v>
      </c>
      <c r="E295" s="3">
        <v>1.66</v>
      </c>
      <c r="J295" s="6"/>
      <c r="K295" s="5"/>
      <c r="L295" s="5"/>
      <c r="N295" s="55"/>
      <c r="O295" s="55"/>
      <c r="P295" s="55"/>
      <c r="Q295" s="55"/>
      <c r="R295" s="55"/>
      <c r="S295" s="55"/>
      <c r="T295" s="55"/>
      <c r="Z295" s="55">
        <v>0</v>
      </c>
    </row>
    <row r="296" spans="1:26" ht="15" x14ac:dyDescent="0.25">
      <c r="A296" s="68">
        <v>530</v>
      </c>
      <c r="B296" s="69" t="s">
        <v>1539</v>
      </c>
      <c r="C296" s="58" t="s">
        <v>1436</v>
      </c>
      <c r="D296" s="3">
        <f t="shared" si="4"/>
        <v>2.38</v>
      </c>
      <c r="E296" s="3">
        <v>2.38</v>
      </c>
      <c r="J296" s="6"/>
      <c r="K296" s="5"/>
      <c r="L296" s="5"/>
      <c r="N296" s="55"/>
      <c r="O296" s="55"/>
      <c r="P296" s="55"/>
      <c r="Q296" s="55"/>
      <c r="R296" s="55"/>
      <c r="S296" s="55"/>
      <c r="T296" s="55"/>
      <c r="Z296" s="55">
        <v>0</v>
      </c>
    </row>
    <row r="297" spans="1:26" ht="15" x14ac:dyDescent="0.25">
      <c r="A297" s="68">
        <v>531</v>
      </c>
      <c r="B297" s="69" t="s">
        <v>1540</v>
      </c>
      <c r="C297" s="58" t="s">
        <v>1436</v>
      </c>
      <c r="D297" s="3">
        <f t="shared" si="4"/>
        <v>2.99</v>
      </c>
      <c r="E297" s="3">
        <v>2.99</v>
      </c>
      <c r="J297" s="6"/>
      <c r="K297" s="5"/>
      <c r="L297" s="5"/>
      <c r="N297" s="55"/>
      <c r="O297" s="55"/>
      <c r="P297" s="55"/>
      <c r="Q297" s="55"/>
      <c r="R297" s="55"/>
      <c r="S297" s="55"/>
      <c r="T297" s="55"/>
      <c r="Z297" s="55">
        <v>0</v>
      </c>
    </row>
    <row r="298" spans="1:26" ht="15" x14ac:dyDescent="0.25">
      <c r="A298" s="68">
        <v>532</v>
      </c>
      <c r="B298" s="69" t="s">
        <v>973</v>
      </c>
      <c r="C298" s="58" t="s">
        <v>1438</v>
      </c>
      <c r="D298" s="3">
        <f t="shared" si="4"/>
        <v>226.36</v>
      </c>
      <c r="E298" s="3">
        <v>226.36</v>
      </c>
      <c r="J298" s="6"/>
      <c r="K298" s="5"/>
      <c r="L298" s="5"/>
      <c r="N298" s="55"/>
      <c r="O298" s="55"/>
      <c r="P298" s="55"/>
      <c r="Q298" s="55"/>
      <c r="R298" s="55"/>
      <c r="S298" s="55"/>
      <c r="T298" s="55"/>
      <c r="Z298" s="55">
        <v>0</v>
      </c>
    </row>
    <row r="299" spans="1:26" ht="15" x14ac:dyDescent="0.25">
      <c r="A299" s="85">
        <v>533</v>
      </c>
      <c r="B299" s="69" t="s">
        <v>1672</v>
      </c>
      <c r="C299" s="58" t="s">
        <v>1434</v>
      </c>
      <c r="D299" s="3">
        <f t="shared" si="4"/>
        <v>269.42</v>
      </c>
      <c r="E299" s="88">
        <v>269.42</v>
      </c>
      <c r="F299" s="93"/>
      <c r="J299" s="6"/>
      <c r="K299" s="5"/>
      <c r="L299" s="5"/>
      <c r="N299" s="55"/>
      <c r="O299" s="55"/>
      <c r="P299" s="55"/>
      <c r="Q299" s="55"/>
      <c r="R299" s="55"/>
      <c r="S299" s="55"/>
      <c r="T299" s="55"/>
      <c r="Z299" s="55">
        <v>0</v>
      </c>
    </row>
    <row r="300" spans="1:26" ht="15" x14ac:dyDescent="0.25">
      <c r="A300" s="85">
        <v>534</v>
      </c>
      <c r="B300" s="69" t="s">
        <v>1673</v>
      </c>
      <c r="C300" s="58" t="s">
        <v>1434</v>
      </c>
      <c r="D300" s="3">
        <f t="shared" si="4"/>
        <v>329.02</v>
      </c>
      <c r="E300" s="88">
        <v>329.02</v>
      </c>
      <c r="J300" s="6"/>
      <c r="K300" s="5"/>
      <c r="L300" s="5"/>
      <c r="N300" s="55"/>
      <c r="O300" s="55"/>
      <c r="P300" s="55"/>
      <c r="Q300" s="55"/>
      <c r="R300" s="55"/>
      <c r="S300" s="55"/>
      <c r="T300" s="55"/>
      <c r="Z300" s="55">
        <v>0</v>
      </c>
    </row>
    <row r="301" spans="1:26" ht="15" x14ac:dyDescent="0.25">
      <c r="A301" s="68">
        <v>535</v>
      </c>
      <c r="B301" s="69" t="s">
        <v>1449</v>
      </c>
      <c r="C301" s="58" t="s">
        <v>1434</v>
      </c>
      <c r="D301" s="3">
        <f t="shared" si="4"/>
        <v>367.68</v>
      </c>
      <c r="E301" s="3">
        <v>367.68</v>
      </c>
      <c r="J301" s="6"/>
      <c r="K301" s="5"/>
      <c r="L301" s="5"/>
      <c r="N301" s="55"/>
      <c r="O301" s="55"/>
      <c r="P301" s="55"/>
      <c r="Q301" s="55"/>
      <c r="R301" s="55"/>
      <c r="S301" s="55"/>
      <c r="T301" s="55"/>
      <c r="Z301" s="55">
        <v>0</v>
      </c>
    </row>
    <row r="302" spans="1:26" ht="15" x14ac:dyDescent="0.25">
      <c r="A302" s="68">
        <v>536</v>
      </c>
      <c r="B302" s="69" t="s">
        <v>1450</v>
      </c>
      <c r="C302" s="58" t="s">
        <v>1434</v>
      </c>
      <c r="D302" s="3">
        <f t="shared" si="4"/>
        <v>400.88</v>
      </c>
      <c r="E302" s="3">
        <v>400.88</v>
      </c>
      <c r="J302" s="6"/>
      <c r="K302" s="5"/>
      <c r="L302" s="5"/>
      <c r="N302" s="55"/>
      <c r="O302" s="55"/>
      <c r="P302" s="55"/>
      <c r="Q302" s="55"/>
      <c r="R302" s="55"/>
      <c r="S302" s="55"/>
      <c r="T302" s="55"/>
      <c r="Z302" s="55">
        <v>0</v>
      </c>
    </row>
    <row r="303" spans="1:26" ht="15" x14ac:dyDescent="0.25">
      <c r="A303" s="68">
        <v>537</v>
      </c>
      <c r="B303" s="69" t="s">
        <v>965</v>
      </c>
      <c r="C303" s="58" t="s">
        <v>1434</v>
      </c>
      <c r="D303" s="3">
        <f t="shared" si="4"/>
        <v>300</v>
      </c>
      <c r="E303" s="3">
        <v>300</v>
      </c>
      <c r="J303" s="6"/>
      <c r="K303" s="5"/>
      <c r="L303" s="5"/>
      <c r="N303" s="55"/>
      <c r="O303" s="55"/>
      <c r="P303" s="55"/>
      <c r="Q303" s="55"/>
      <c r="R303" s="55"/>
      <c r="S303" s="55"/>
      <c r="T303" s="55"/>
      <c r="Z303" s="55">
        <v>0</v>
      </c>
    </row>
    <row r="304" spans="1:26" ht="15" x14ac:dyDescent="0.25">
      <c r="A304" s="68">
        <v>538</v>
      </c>
      <c r="B304" s="69" t="s">
        <v>1451</v>
      </c>
      <c r="C304" s="58" t="s">
        <v>1434</v>
      </c>
      <c r="D304" s="3">
        <f t="shared" si="4"/>
        <v>300</v>
      </c>
      <c r="E304" s="3">
        <v>300</v>
      </c>
      <c r="J304" s="6"/>
      <c r="K304" s="5"/>
      <c r="L304" s="5"/>
      <c r="N304" s="55"/>
      <c r="O304" s="55"/>
      <c r="P304" s="55"/>
      <c r="Q304" s="55"/>
      <c r="R304" s="55"/>
      <c r="S304" s="55"/>
      <c r="T304" s="55"/>
      <c r="Z304" s="55">
        <v>0</v>
      </c>
    </row>
    <row r="305" spans="1:26" ht="15" x14ac:dyDescent="0.25">
      <c r="A305" s="68">
        <v>539</v>
      </c>
      <c r="B305" s="69" t="s">
        <v>1452</v>
      </c>
      <c r="C305" s="58" t="s">
        <v>1436</v>
      </c>
      <c r="D305" s="3">
        <f t="shared" si="4"/>
        <v>3.11</v>
      </c>
      <c r="E305" s="3">
        <v>3.11</v>
      </c>
      <c r="J305" s="6"/>
      <c r="K305" s="5"/>
      <c r="L305" s="5"/>
      <c r="N305" s="55"/>
      <c r="O305" s="55"/>
      <c r="P305" s="55"/>
      <c r="Q305" s="55"/>
      <c r="R305" s="55"/>
      <c r="S305" s="55"/>
      <c r="T305" s="55"/>
      <c r="Z305" s="55">
        <v>0</v>
      </c>
    </row>
    <row r="306" spans="1:26" ht="15" x14ac:dyDescent="0.25">
      <c r="A306" s="68">
        <v>540</v>
      </c>
      <c r="B306" s="69" t="s">
        <v>1453</v>
      </c>
      <c r="C306" s="58" t="s">
        <v>1436</v>
      </c>
      <c r="D306" s="3">
        <f t="shared" si="4"/>
        <v>6.25</v>
      </c>
      <c r="E306" s="3">
        <v>6.25</v>
      </c>
      <c r="J306" s="6"/>
      <c r="K306" s="5"/>
      <c r="L306" s="5"/>
      <c r="N306" s="55"/>
      <c r="O306" s="55"/>
      <c r="P306" s="55"/>
      <c r="Q306" s="55"/>
      <c r="R306" s="55"/>
      <c r="S306" s="55"/>
      <c r="T306" s="55"/>
      <c r="Z306" s="55">
        <v>0</v>
      </c>
    </row>
    <row r="307" spans="1:26" ht="15" x14ac:dyDescent="0.25">
      <c r="A307" s="68"/>
      <c r="B307" s="69"/>
      <c r="C307" s="58"/>
      <c r="D307" s="3">
        <f t="shared" si="4"/>
        <v>0</v>
      </c>
      <c r="E307" s="3"/>
      <c r="J307" s="6"/>
      <c r="K307" s="5"/>
      <c r="L307" s="5"/>
      <c r="N307" s="55"/>
      <c r="O307" s="55"/>
      <c r="P307" s="55"/>
      <c r="Q307" s="55"/>
      <c r="R307" s="55"/>
      <c r="S307" s="55"/>
      <c r="T307" s="55"/>
      <c r="Z307" s="55"/>
    </row>
    <row r="308" spans="1:26" ht="15" x14ac:dyDescent="0.25">
      <c r="A308" s="68"/>
      <c r="B308" s="69"/>
      <c r="C308" s="58"/>
      <c r="D308" s="3">
        <f t="shared" si="4"/>
        <v>0</v>
      </c>
      <c r="E308" s="3"/>
      <c r="J308" s="6"/>
      <c r="K308" s="5"/>
      <c r="L308" s="5"/>
      <c r="N308" s="55"/>
      <c r="O308" s="55"/>
      <c r="P308" s="55"/>
      <c r="Q308" s="55"/>
      <c r="R308" s="55"/>
      <c r="S308" s="55"/>
      <c r="T308" s="55"/>
      <c r="Z308" s="55"/>
    </row>
    <row r="309" spans="1:26" ht="15" x14ac:dyDescent="0.25">
      <c r="A309" s="68"/>
      <c r="B309" s="69"/>
      <c r="C309" s="58"/>
      <c r="D309" s="3">
        <f t="shared" si="4"/>
        <v>0</v>
      </c>
      <c r="E309" s="3"/>
      <c r="J309" s="6"/>
      <c r="K309" s="5"/>
      <c r="L309" s="5"/>
      <c r="N309" s="55"/>
      <c r="O309" s="55"/>
      <c r="P309" s="55"/>
      <c r="Q309" s="55"/>
      <c r="R309" s="55"/>
      <c r="S309" s="55"/>
      <c r="T309" s="55"/>
      <c r="Z309" s="55"/>
    </row>
    <row r="310" spans="1:26" ht="15" x14ac:dyDescent="0.25">
      <c r="A310" s="68"/>
      <c r="B310" s="69"/>
      <c r="C310" s="58"/>
      <c r="D310" s="3">
        <f t="shared" si="4"/>
        <v>0</v>
      </c>
      <c r="E310" s="3"/>
      <c r="J310" s="6"/>
      <c r="K310" s="5"/>
      <c r="L310" s="5"/>
      <c r="N310" s="55"/>
      <c r="O310" s="55"/>
      <c r="P310" s="55"/>
      <c r="Q310" s="55"/>
      <c r="R310" s="55"/>
      <c r="S310" s="55"/>
      <c r="T310" s="55"/>
      <c r="Z310" s="55"/>
    </row>
    <row r="311" spans="1:26" ht="15" x14ac:dyDescent="0.25">
      <c r="A311" s="68"/>
      <c r="B311" s="69"/>
      <c r="C311" s="58"/>
      <c r="D311" s="3">
        <f t="shared" si="4"/>
        <v>0</v>
      </c>
      <c r="E311" s="3"/>
      <c r="J311" s="6"/>
      <c r="K311" s="5"/>
      <c r="L311" s="5"/>
      <c r="N311" s="55"/>
      <c r="O311" s="55"/>
      <c r="P311" s="55"/>
      <c r="Q311" s="55"/>
      <c r="R311" s="55"/>
      <c r="S311" s="55"/>
      <c r="T311" s="55"/>
      <c r="Z311" s="55"/>
    </row>
    <row r="312" spans="1:26" ht="15" x14ac:dyDescent="0.25">
      <c r="A312" s="68"/>
      <c r="B312" s="69"/>
      <c r="C312" s="58"/>
      <c r="D312" s="3">
        <f t="shared" si="4"/>
        <v>0</v>
      </c>
      <c r="E312" s="3"/>
      <c r="J312" s="6"/>
      <c r="K312" s="5"/>
      <c r="L312" s="5"/>
      <c r="N312" s="55"/>
      <c r="O312" s="55"/>
      <c r="P312" s="55"/>
      <c r="Q312" s="55"/>
      <c r="R312" s="55"/>
      <c r="S312" s="55"/>
      <c r="T312" s="55"/>
      <c r="Z312" s="55"/>
    </row>
    <row r="313" spans="1:26" ht="15" x14ac:dyDescent="0.25">
      <c r="A313" s="70"/>
      <c r="B313" s="71"/>
      <c r="C313" s="59"/>
      <c r="D313" s="3">
        <f t="shared" si="4"/>
        <v>0</v>
      </c>
      <c r="E313" s="3"/>
      <c r="J313" s="6"/>
      <c r="K313" s="5"/>
      <c r="L313" s="5"/>
      <c r="N313" s="55"/>
      <c r="O313" s="55"/>
      <c r="P313" s="55"/>
      <c r="Q313" s="55"/>
      <c r="R313" s="55"/>
      <c r="S313" s="55"/>
      <c r="T313" s="55"/>
      <c r="Z313" s="55">
        <v>0</v>
      </c>
    </row>
    <row r="314" spans="1:26" ht="15" x14ac:dyDescent="0.25">
      <c r="A314" s="98" t="s">
        <v>1454</v>
      </c>
      <c r="B314" s="98"/>
      <c r="C314" s="98"/>
      <c r="D314" s="3">
        <f t="shared" si="4"/>
        <v>0</v>
      </c>
      <c r="E314" s="3"/>
      <c r="J314" s="6"/>
      <c r="K314" s="5"/>
      <c r="L314" s="5"/>
      <c r="N314" s="55"/>
      <c r="O314" s="55"/>
      <c r="P314" s="55"/>
      <c r="Q314" s="55"/>
      <c r="R314" s="55"/>
      <c r="S314" s="55"/>
      <c r="T314" s="55"/>
      <c r="Z314" s="55">
        <v>200.32</v>
      </c>
    </row>
    <row r="315" spans="1:26" ht="15" x14ac:dyDescent="0.25">
      <c r="A315" s="68">
        <v>600</v>
      </c>
      <c r="B315" s="69" t="s">
        <v>1541</v>
      </c>
      <c r="C315" s="58" t="s">
        <v>1426</v>
      </c>
      <c r="D315" s="3">
        <f t="shared" si="4"/>
        <v>2.6</v>
      </c>
      <c r="E315" s="3">
        <v>2.6</v>
      </c>
      <c r="J315" s="6"/>
      <c r="K315" s="5"/>
      <c r="L315" s="5"/>
      <c r="N315" s="55"/>
      <c r="O315" s="55"/>
      <c r="P315" s="55"/>
      <c r="Q315" s="55"/>
      <c r="R315" s="55"/>
      <c r="S315" s="55"/>
      <c r="T315" s="55"/>
      <c r="Z315" s="55">
        <v>0</v>
      </c>
    </row>
    <row r="316" spans="1:26" ht="15" x14ac:dyDescent="0.25">
      <c r="A316" s="68">
        <v>601</v>
      </c>
      <c r="B316" s="69" t="s">
        <v>1455</v>
      </c>
      <c r="C316" s="58" t="s">
        <v>1426</v>
      </c>
      <c r="D316" s="3">
        <f t="shared" si="4"/>
        <v>17.5</v>
      </c>
      <c r="E316" s="3">
        <v>17.5</v>
      </c>
      <c r="J316" s="6"/>
      <c r="K316" s="5"/>
      <c r="L316" s="5"/>
      <c r="N316" s="55"/>
      <c r="O316" s="55"/>
      <c r="P316" s="55"/>
      <c r="Q316" s="55"/>
      <c r="R316" s="55"/>
      <c r="S316" s="55"/>
      <c r="T316" s="55"/>
      <c r="Z316" s="55">
        <v>0</v>
      </c>
    </row>
    <row r="317" spans="1:26" ht="15" x14ac:dyDescent="0.25">
      <c r="A317" s="68">
        <v>602</v>
      </c>
      <c r="B317" s="69" t="s">
        <v>859</v>
      </c>
      <c r="C317" s="58" t="s">
        <v>1426</v>
      </c>
      <c r="D317" s="3">
        <f t="shared" si="4"/>
        <v>15.68</v>
      </c>
      <c r="E317" s="3">
        <v>15.68</v>
      </c>
      <c r="J317" s="6"/>
      <c r="K317" s="5"/>
      <c r="L317" s="5"/>
      <c r="N317" s="55"/>
      <c r="O317" s="55"/>
      <c r="P317" s="55"/>
      <c r="Q317" s="55"/>
      <c r="R317" s="55"/>
      <c r="S317" s="55"/>
      <c r="T317" s="55"/>
      <c r="Z317" s="55">
        <v>0</v>
      </c>
    </row>
    <row r="318" spans="1:26" ht="15" x14ac:dyDescent="0.25">
      <c r="A318" s="68">
        <v>603</v>
      </c>
      <c r="B318" s="69" t="s">
        <v>1456</v>
      </c>
      <c r="C318" s="58" t="s">
        <v>1426</v>
      </c>
      <c r="D318" s="3">
        <f t="shared" si="4"/>
        <v>14.48</v>
      </c>
      <c r="E318" s="3">
        <v>14.48</v>
      </c>
      <c r="J318" s="6"/>
      <c r="K318" s="5"/>
      <c r="L318" s="5"/>
      <c r="N318" s="55"/>
      <c r="O318" s="55"/>
      <c r="P318" s="55"/>
      <c r="Q318" s="55"/>
      <c r="R318" s="55"/>
      <c r="S318" s="55"/>
      <c r="T318" s="55"/>
      <c r="Z318" s="55">
        <v>230</v>
      </c>
    </row>
    <row r="319" spans="1:26" ht="15" x14ac:dyDescent="0.25">
      <c r="A319" s="68">
        <v>604</v>
      </c>
      <c r="B319" s="69" t="s">
        <v>1542</v>
      </c>
      <c r="C319" s="58" t="s">
        <v>1426</v>
      </c>
      <c r="D319" s="3">
        <f t="shared" si="4"/>
        <v>17.5</v>
      </c>
      <c r="E319" s="3">
        <v>17.5</v>
      </c>
      <c r="J319" s="6"/>
      <c r="K319" s="5"/>
      <c r="L319" s="5"/>
      <c r="N319" s="55"/>
      <c r="O319" s="55"/>
      <c r="P319" s="55"/>
      <c r="Q319" s="55"/>
      <c r="R319" s="55"/>
      <c r="S319" s="55"/>
      <c r="T319" s="55"/>
      <c r="Z319" s="55">
        <v>0</v>
      </c>
    </row>
    <row r="320" spans="1:26" ht="15" x14ac:dyDescent="0.25">
      <c r="A320" s="68">
        <v>605</v>
      </c>
      <c r="B320" s="69" t="s">
        <v>1543</v>
      </c>
      <c r="C320" s="58" t="s">
        <v>1426</v>
      </c>
      <c r="D320" s="3">
        <f t="shared" si="4"/>
        <v>17.18</v>
      </c>
      <c r="E320" s="3">
        <v>17.18</v>
      </c>
      <c r="J320" s="6"/>
      <c r="K320" s="5"/>
      <c r="L320" s="5"/>
      <c r="N320" s="55"/>
      <c r="O320" s="55"/>
      <c r="P320" s="55"/>
      <c r="Q320" s="55"/>
      <c r="R320" s="55"/>
      <c r="S320" s="55"/>
      <c r="T320" s="55"/>
      <c r="Z320" s="55">
        <v>0</v>
      </c>
    </row>
    <row r="321" spans="1:26" ht="15" x14ac:dyDescent="0.25">
      <c r="A321" s="68">
        <v>606</v>
      </c>
      <c r="B321" s="69" t="s">
        <v>1544</v>
      </c>
      <c r="C321" s="58" t="s">
        <v>1426</v>
      </c>
      <c r="D321" s="3">
        <f t="shared" si="4"/>
        <v>17.78</v>
      </c>
      <c r="E321" s="3">
        <v>17.78</v>
      </c>
      <c r="J321" s="6"/>
      <c r="K321" s="5"/>
      <c r="L321" s="5"/>
      <c r="N321" s="55"/>
      <c r="O321" s="55"/>
      <c r="P321" s="55"/>
      <c r="Q321" s="55"/>
      <c r="R321" s="55"/>
      <c r="S321" s="55"/>
      <c r="T321" s="55"/>
      <c r="Z321" s="55">
        <v>0</v>
      </c>
    </row>
    <row r="322" spans="1:26" ht="15" x14ac:dyDescent="0.25">
      <c r="A322" s="68">
        <v>607</v>
      </c>
      <c r="B322" s="69" t="s">
        <v>980</v>
      </c>
      <c r="C322" s="58" t="s">
        <v>1426</v>
      </c>
      <c r="D322" s="3">
        <f t="shared" si="4"/>
        <v>1.23</v>
      </c>
      <c r="E322" s="3">
        <v>1.23</v>
      </c>
      <c r="J322" s="6"/>
      <c r="K322" s="5"/>
      <c r="L322" s="5"/>
      <c r="N322" s="55"/>
      <c r="O322" s="55"/>
      <c r="P322" s="55"/>
      <c r="Q322" s="55"/>
      <c r="R322" s="55"/>
      <c r="S322" s="55"/>
      <c r="T322" s="55"/>
      <c r="Z322" s="55">
        <v>270</v>
      </c>
    </row>
    <row r="323" spans="1:26" ht="15" x14ac:dyDescent="0.25">
      <c r="A323" s="68">
        <v>608</v>
      </c>
      <c r="B323" s="72" t="s">
        <v>1545</v>
      </c>
      <c r="C323" s="60" t="s">
        <v>1426</v>
      </c>
      <c r="D323" s="3">
        <f t="shared" si="4"/>
        <v>42.5</v>
      </c>
      <c r="E323" s="3">
        <v>42.5</v>
      </c>
      <c r="J323" s="6"/>
      <c r="K323" s="5"/>
      <c r="L323" s="5"/>
      <c r="N323" s="55"/>
      <c r="O323" s="55"/>
      <c r="P323" s="55"/>
      <c r="Q323" s="55"/>
      <c r="R323" s="55"/>
      <c r="S323" s="55"/>
      <c r="T323" s="55"/>
      <c r="Z323" s="55">
        <v>0</v>
      </c>
    </row>
    <row r="324" spans="1:26" ht="15" x14ac:dyDescent="0.25">
      <c r="A324" s="68">
        <v>609</v>
      </c>
      <c r="B324" s="72" t="s">
        <v>1546</v>
      </c>
      <c r="C324" s="60" t="s">
        <v>1426</v>
      </c>
      <c r="D324" s="3">
        <f t="shared" si="4"/>
        <v>62.8</v>
      </c>
      <c r="E324" s="3">
        <v>62.8</v>
      </c>
      <c r="J324" s="6"/>
      <c r="K324" s="5"/>
      <c r="L324" s="5"/>
      <c r="N324" s="55"/>
      <c r="O324" s="55"/>
      <c r="P324" s="55"/>
      <c r="Q324" s="55"/>
      <c r="R324" s="55"/>
      <c r="S324" s="55"/>
      <c r="T324" s="55"/>
      <c r="Z324" s="55">
        <v>0</v>
      </c>
    </row>
    <row r="325" spans="1:26" ht="15" x14ac:dyDescent="0.25">
      <c r="A325" s="68">
        <v>610</v>
      </c>
      <c r="B325" s="72" t="s">
        <v>1547</v>
      </c>
      <c r="C325" s="60" t="s">
        <v>1426</v>
      </c>
      <c r="D325" s="3">
        <f t="shared" si="4"/>
        <v>120.8</v>
      </c>
      <c r="E325" s="3">
        <v>120.8</v>
      </c>
      <c r="J325" s="6"/>
      <c r="K325" s="5"/>
      <c r="L325" s="5"/>
      <c r="N325" s="55"/>
      <c r="O325" s="55"/>
      <c r="P325" s="55"/>
      <c r="Q325" s="55"/>
      <c r="R325" s="55"/>
      <c r="S325" s="55"/>
      <c r="T325" s="55"/>
      <c r="Z325" s="55">
        <v>0</v>
      </c>
    </row>
    <row r="326" spans="1:26" ht="15" x14ac:dyDescent="0.25">
      <c r="A326" s="68"/>
      <c r="B326" s="72"/>
      <c r="C326" s="60"/>
      <c r="D326" s="3">
        <f t="shared" si="4"/>
        <v>0</v>
      </c>
      <c r="E326" s="3"/>
      <c r="J326" s="6"/>
      <c r="K326" s="5"/>
      <c r="L326" s="5"/>
      <c r="N326" s="55"/>
      <c r="O326" s="55"/>
      <c r="P326" s="55"/>
      <c r="Q326" s="55"/>
      <c r="R326" s="55"/>
      <c r="S326" s="55"/>
      <c r="T326" s="55"/>
      <c r="Z326" s="55"/>
    </row>
    <row r="327" spans="1:26" ht="15" x14ac:dyDescent="0.25">
      <c r="A327" s="68"/>
      <c r="B327" s="72"/>
      <c r="C327" s="60"/>
      <c r="D327" s="3">
        <f t="shared" ref="D327:D390" si="5">ROUND(E327*$G$3,2)</f>
        <v>0</v>
      </c>
      <c r="E327" s="3"/>
      <c r="J327" s="6"/>
      <c r="K327" s="5"/>
      <c r="L327" s="5"/>
      <c r="N327" s="55"/>
      <c r="O327" s="55"/>
      <c r="P327" s="55"/>
      <c r="Q327" s="55"/>
      <c r="R327" s="55"/>
      <c r="S327" s="55"/>
      <c r="T327" s="55"/>
      <c r="Z327" s="55"/>
    </row>
    <row r="328" spans="1:26" ht="15" x14ac:dyDescent="0.25">
      <c r="A328" s="68"/>
      <c r="B328" s="72"/>
      <c r="C328" s="60"/>
      <c r="D328" s="3">
        <f t="shared" si="5"/>
        <v>0</v>
      </c>
      <c r="E328" s="3"/>
      <c r="J328" s="6"/>
      <c r="K328" s="5"/>
      <c r="L328" s="5"/>
      <c r="N328" s="55"/>
      <c r="O328" s="55"/>
      <c r="P328" s="55"/>
      <c r="Q328" s="55"/>
      <c r="R328" s="55"/>
      <c r="S328" s="55"/>
      <c r="T328" s="55"/>
      <c r="Z328" s="55"/>
    </row>
    <row r="329" spans="1:26" ht="15" x14ac:dyDescent="0.25">
      <c r="A329" s="68"/>
      <c r="B329" s="72"/>
      <c r="C329" s="60"/>
      <c r="D329" s="3">
        <f t="shared" si="5"/>
        <v>0</v>
      </c>
      <c r="E329" s="3"/>
      <c r="J329" s="6"/>
      <c r="K329" s="5"/>
      <c r="L329" s="5"/>
      <c r="N329" s="55"/>
      <c r="O329" s="55"/>
      <c r="P329" s="55"/>
      <c r="Q329" s="55"/>
      <c r="R329" s="55"/>
      <c r="S329" s="55"/>
      <c r="T329" s="55"/>
      <c r="Z329" s="55"/>
    </row>
    <row r="330" spans="1:26" ht="15" x14ac:dyDescent="0.25">
      <c r="A330" s="68"/>
      <c r="B330" s="72"/>
      <c r="C330" s="60"/>
      <c r="D330" s="3">
        <f t="shared" si="5"/>
        <v>0</v>
      </c>
      <c r="E330" s="3"/>
      <c r="J330" s="6"/>
      <c r="K330" s="5"/>
      <c r="L330" s="5"/>
      <c r="N330" s="55"/>
      <c r="O330" s="55"/>
      <c r="P330" s="55"/>
      <c r="Q330" s="55"/>
      <c r="R330" s="55"/>
      <c r="S330" s="55"/>
      <c r="T330" s="55"/>
      <c r="Z330" s="55"/>
    </row>
    <row r="331" spans="1:26" ht="15" x14ac:dyDescent="0.25">
      <c r="A331" s="68"/>
      <c r="B331" s="72"/>
      <c r="C331" s="60"/>
      <c r="D331" s="3">
        <f t="shared" si="5"/>
        <v>0</v>
      </c>
      <c r="E331" s="3"/>
      <c r="J331" s="6"/>
      <c r="K331" s="5"/>
      <c r="L331" s="5"/>
      <c r="N331" s="55"/>
      <c r="O331" s="55"/>
      <c r="P331" s="55"/>
      <c r="Q331" s="55"/>
      <c r="R331" s="55"/>
      <c r="S331" s="55"/>
      <c r="T331" s="55"/>
      <c r="Z331" s="55"/>
    </row>
    <row r="332" spans="1:26" ht="15" x14ac:dyDescent="0.25">
      <c r="A332" s="73"/>
      <c r="B332" s="74"/>
      <c r="C332" s="62"/>
      <c r="D332" s="3">
        <f t="shared" si="5"/>
        <v>0</v>
      </c>
      <c r="E332" s="3"/>
      <c r="J332" s="6"/>
      <c r="K332" s="5"/>
      <c r="L332" s="5"/>
      <c r="N332" s="55"/>
      <c r="O332" s="55"/>
      <c r="P332" s="55"/>
      <c r="Q332" s="55"/>
      <c r="R332" s="55"/>
      <c r="S332" s="55"/>
      <c r="T332" s="55"/>
      <c r="Z332" s="55">
        <v>324.66000000000003</v>
      </c>
    </row>
    <row r="333" spans="1:26" ht="15" x14ac:dyDescent="0.25">
      <c r="A333" s="99" t="s">
        <v>1457</v>
      </c>
      <c r="B333" s="99"/>
      <c r="C333" s="99"/>
      <c r="D333" s="3">
        <f t="shared" si="5"/>
        <v>0</v>
      </c>
      <c r="E333" s="3"/>
      <c r="J333" s="6"/>
      <c r="K333" s="5"/>
      <c r="L333" s="5"/>
      <c r="N333" s="55"/>
      <c r="O333" s="55"/>
      <c r="P333" s="55"/>
      <c r="Q333" s="55"/>
      <c r="R333" s="55"/>
      <c r="S333" s="55"/>
      <c r="T333" s="55"/>
      <c r="Z333" s="55">
        <v>0</v>
      </c>
    </row>
    <row r="334" spans="1:26" ht="15" x14ac:dyDescent="0.25">
      <c r="A334" s="68">
        <v>700</v>
      </c>
      <c r="B334" s="72" t="s">
        <v>860</v>
      </c>
      <c r="C334" s="60" t="s">
        <v>1426</v>
      </c>
      <c r="D334" s="3">
        <f t="shared" si="5"/>
        <v>3.94</v>
      </c>
      <c r="E334" s="3">
        <v>3.94</v>
      </c>
      <c r="J334" s="6"/>
      <c r="K334" s="5"/>
      <c r="L334" s="5"/>
      <c r="N334" s="55"/>
      <c r="O334" s="55"/>
      <c r="P334" s="55"/>
      <c r="Q334" s="55"/>
      <c r="R334" s="55"/>
      <c r="S334" s="55"/>
      <c r="T334" s="55"/>
      <c r="Z334" s="55">
        <v>0</v>
      </c>
    </row>
    <row r="335" spans="1:26" ht="15" x14ac:dyDescent="0.25">
      <c r="A335" s="68">
        <v>701</v>
      </c>
      <c r="B335" s="72" t="s">
        <v>974</v>
      </c>
      <c r="C335" s="60" t="s">
        <v>1426</v>
      </c>
      <c r="D335" s="3">
        <f t="shared" si="5"/>
        <v>8.2899999999999991</v>
      </c>
      <c r="E335" s="3">
        <v>8.2899999999999991</v>
      </c>
      <c r="J335" s="6"/>
      <c r="K335" s="5"/>
      <c r="L335" s="5"/>
      <c r="N335" s="55"/>
      <c r="O335" s="55"/>
      <c r="P335" s="55"/>
      <c r="Q335" s="55"/>
      <c r="R335" s="55"/>
      <c r="S335" s="55"/>
      <c r="T335" s="55"/>
      <c r="Z335" s="55">
        <v>0</v>
      </c>
    </row>
    <row r="336" spans="1:26" ht="15" x14ac:dyDescent="0.25">
      <c r="A336" s="68">
        <v>702</v>
      </c>
      <c r="B336" s="72" t="s">
        <v>1548</v>
      </c>
      <c r="C336" s="60" t="s">
        <v>1426</v>
      </c>
      <c r="D336" s="3">
        <f t="shared" si="5"/>
        <v>3.73</v>
      </c>
      <c r="E336" s="3">
        <v>3.73</v>
      </c>
      <c r="J336" s="6"/>
      <c r="K336" s="5"/>
      <c r="L336" s="5"/>
      <c r="N336" s="55"/>
      <c r="O336" s="55"/>
      <c r="P336" s="55"/>
      <c r="Q336" s="55"/>
      <c r="R336" s="55"/>
      <c r="S336" s="55"/>
      <c r="T336" s="55"/>
      <c r="Z336" s="55">
        <v>320</v>
      </c>
    </row>
    <row r="337" spans="1:26" ht="15" x14ac:dyDescent="0.25">
      <c r="A337" s="68"/>
      <c r="B337" s="72"/>
      <c r="C337" s="60"/>
      <c r="D337" s="3">
        <f t="shared" si="5"/>
        <v>0</v>
      </c>
      <c r="E337" s="3"/>
      <c r="J337" s="6"/>
      <c r="K337" s="5"/>
      <c r="L337" s="5"/>
      <c r="N337" s="55"/>
      <c r="O337" s="55"/>
      <c r="P337" s="55"/>
      <c r="Q337" s="55"/>
      <c r="R337" s="55"/>
      <c r="S337" s="55"/>
      <c r="T337" s="55"/>
      <c r="Z337" s="55"/>
    </row>
    <row r="338" spans="1:26" ht="15" x14ac:dyDescent="0.25">
      <c r="A338" s="68"/>
      <c r="B338" s="72"/>
      <c r="C338" s="60"/>
      <c r="D338" s="3">
        <f t="shared" si="5"/>
        <v>0</v>
      </c>
      <c r="E338" s="3"/>
      <c r="J338" s="6"/>
      <c r="K338" s="5"/>
      <c r="L338" s="5"/>
      <c r="N338" s="55"/>
      <c r="O338" s="55"/>
      <c r="P338" s="55"/>
      <c r="Q338" s="55"/>
      <c r="R338" s="55"/>
      <c r="S338" s="55"/>
      <c r="T338" s="55"/>
      <c r="Z338" s="55"/>
    </row>
    <row r="339" spans="1:26" ht="15" x14ac:dyDescent="0.25">
      <c r="A339" s="68"/>
      <c r="B339" s="72"/>
      <c r="C339" s="60"/>
      <c r="D339" s="3">
        <f t="shared" si="5"/>
        <v>0</v>
      </c>
      <c r="E339" s="3"/>
      <c r="J339" s="6"/>
      <c r="K339" s="5"/>
      <c r="L339" s="5"/>
      <c r="N339" s="55"/>
      <c r="O339" s="55"/>
      <c r="P339" s="55"/>
      <c r="Q339" s="55"/>
      <c r="R339" s="55"/>
      <c r="S339" s="55"/>
      <c r="T339" s="55"/>
      <c r="Z339" s="55"/>
    </row>
    <row r="340" spans="1:26" ht="15" x14ac:dyDescent="0.25">
      <c r="A340" s="68"/>
      <c r="B340" s="72"/>
      <c r="C340" s="60"/>
      <c r="D340" s="3">
        <f t="shared" si="5"/>
        <v>0</v>
      </c>
      <c r="E340" s="3"/>
      <c r="J340" s="6"/>
      <c r="K340" s="5"/>
      <c r="L340" s="5"/>
      <c r="N340" s="55"/>
      <c r="O340" s="55"/>
      <c r="P340" s="55"/>
      <c r="Q340" s="55"/>
      <c r="R340" s="55"/>
      <c r="S340" s="55"/>
      <c r="T340" s="55"/>
      <c r="Z340" s="55"/>
    </row>
    <row r="341" spans="1:26" ht="15" x14ac:dyDescent="0.25">
      <c r="A341" s="68"/>
      <c r="B341" s="72"/>
      <c r="C341" s="60"/>
      <c r="D341" s="3">
        <f t="shared" si="5"/>
        <v>0</v>
      </c>
      <c r="E341" s="3"/>
      <c r="J341" s="6"/>
      <c r="K341" s="5"/>
      <c r="L341" s="5"/>
      <c r="N341" s="55"/>
      <c r="O341" s="55"/>
      <c r="P341" s="55"/>
      <c r="Q341" s="55"/>
      <c r="R341" s="55"/>
      <c r="S341" s="55"/>
      <c r="T341" s="55"/>
      <c r="Z341" s="55"/>
    </row>
    <row r="342" spans="1:26" ht="15" x14ac:dyDescent="0.25">
      <c r="A342" s="68"/>
      <c r="B342" s="72"/>
      <c r="C342" s="60"/>
      <c r="D342" s="3">
        <f t="shared" si="5"/>
        <v>0</v>
      </c>
      <c r="E342" s="3"/>
      <c r="J342" s="6"/>
      <c r="K342" s="5"/>
      <c r="L342" s="5"/>
      <c r="N342" s="55"/>
      <c r="O342" s="55"/>
      <c r="P342" s="55"/>
      <c r="Q342" s="55"/>
      <c r="R342" s="55"/>
      <c r="S342" s="55"/>
      <c r="T342" s="55"/>
      <c r="Z342" s="55"/>
    </row>
    <row r="343" spans="1:26" ht="15" x14ac:dyDescent="0.25">
      <c r="A343" s="73"/>
      <c r="B343" s="74"/>
      <c r="C343" s="62"/>
      <c r="D343" s="3">
        <f t="shared" si="5"/>
        <v>0</v>
      </c>
      <c r="E343" s="3"/>
      <c r="J343" s="6"/>
      <c r="K343" s="5"/>
      <c r="L343" s="5"/>
      <c r="N343" s="55"/>
      <c r="O343" s="55"/>
      <c r="P343" s="55"/>
      <c r="Q343" s="55"/>
      <c r="R343" s="55"/>
      <c r="S343" s="55"/>
      <c r="T343" s="55"/>
      <c r="Z343" s="55">
        <v>0</v>
      </c>
    </row>
    <row r="344" spans="1:26" ht="15" x14ac:dyDescent="0.25">
      <c r="A344" s="100" t="s">
        <v>1458</v>
      </c>
      <c r="B344" s="100"/>
      <c r="C344" s="100"/>
      <c r="D344" s="3">
        <f t="shared" si="5"/>
        <v>0</v>
      </c>
      <c r="E344" s="3"/>
      <c r="J344" s="6"/>
      <c r="K344" s="5"/>
      <c r="L344" s="5"/>
      <c r="N344" s="55"/>
      <c r="O344" s="55"/>
      <c r="P344" s="55"/>
      <c r="Q344" s="55"/>
      <c r="R344" s="55"/>
      <c r="S344" s="55"/>
      <c r="T344" s="55"/>
      <c r="Z344" s="55">
        <v>0</v>
      </c>
    </row>
    <row r="345" spans="1:26" ht="15" x14ac:dyDescent="0.25">
      <c r="A345" s="85">
        <v>800</v>
      </c>
      <c r="B345" s="72" t="s">
        <v>960</v>
      </c>
      <c r="C345" s="60" t="s">
        <v>1426</v>
      </c>
      <c r="D345" s="3">
        <f t="shared" si="5"/>
        <v>3.81</v>
      </c>
      <c r="E345" s="91">
        <v>3.81</v>
      </c>
      <c r="J345" s="6"/>
      <c r="K345" s="5"/>
      <c r="L345" s="5"/>
      <c r="N345" s="55"/>
      <c r="O345" s="55"/>
      <c r="P345" s="55"/>
      <c r="Q345" s="55"/>
      <c r="R345" s="55"/>
      <c r="S345" s="55"/>
      <c r="T345" s="55"/>
      <c r="Z345" s="55">
        <v>0</v>
      </c>
    </row>
    <row r="346" spans="1:26" ht="15" x14ac:dyDescent="0.25">
      <c r="A346" s="85">
        <v>801</v>
      </c>
      <c r="B346" s="72" t="s">
        <v>961</v>
      </c>
      <c r="C346" s="60" t="s">
        <v>1426</v>
      </c>
      <c r="D346" s="3">
        <f t="shared" si="5"/>
        <v>3.69</v>
      </c>
      <c r="E346" s="88">
        <v>3.69</v>
      </c>
      <c r="J346" s="6"/>
      <c r="K346" s="5"/>
      <c r="L346" s="5"/>
      <c r="N346" s="55"/>
      <c r="O346" s="55"/>
      <c r="P346" s="55"/>
      <c r="Q346" s="55"/>
      <c r="R346" s="55"/>
      <c r="S346" s="55"/>
      <c r="T346" s="55"/>
      <c r="Z346" s="55">
        <v>0</v>
      </c>
    </row>
    <row r="347" spans="1:26" ht="15" x14ac:dyDescent="0.25">
      <c r="A347" s="85">
        <v>802</v>
      </c>
      <c r="B347" s="72" t="s">
        <v>978</v>
      </c>
      <c r="C347" s="60" t="s">
        <v>1426</v>
      </c>
      <c r="D347" s="3">
        <f t="shared" si="5"/>
        <v>15.04</v>
      </c>
      <c r="E347" s="91">
        <v>15.04</v>
      </c>
      <c r="J347" s="6"/>
      <c r="K347" s="5"/>
      <c r="L347" s="5"/>
      <c r="N347" s="55"/>
      <c r="O347" s="55"/>
      <c r="P347" s="55"/>
      <c r="Q347" s="55"/>
      <c r="R347" s="55"/>
      <c r="S347" s="55"/>
      <c r="T347" s="55"/>
      <c r="Z347" s="55">
        <v>0</v>
      </c>
    </row>
    <row r="348" spans="1:26" ht="30" x14ac:dyDescent="0.25">
      <c r="A348" s="68">
        <v>803</v>
      </c>
      <c r="B348" s="72" t="s">
        <v>979</v>
      </c>
      <c r="C348" s="60" t="s">
        <v>1426</v>
      </c>
      <c r="D348" s="3">
        <f t="shared" si="5"/>
        <v>5.16</v>
      </c>
      <c r="E348" s="3">
        <v>5.16</v>
      </c>
      <c r="J348" s="6"/>
      <c r="K348" s="5"/>
      <c r="L348" s="5"/>
      <c r="N348" s="55"/>
      <c r="O348" s="55"/>
      <c r="P348" s="55"/>
      <c r="Q348" s="55"/>
      <c r="R348" s="55"/>
      <c r="S348" s="55"/>
      <c r="T348" s="55"/>
      <c r="Z348" s="55">
        <v>0</v>
      </c>
    </row>
    <row r="349" spans="1:26" ht="30" x14ac:dyDescent="0.25">
      <c r="A349" s="85">
        <v>804</v>
      </c>
      <c r="B349" s="72" t="s">
        <v>1549</v>
      </c>
      <c r="C349" s="60" t="s">
        <v>1426</v>
      </c>
      <c r="D349" s="3">
        <f t="shared" si="5"/>
        <v>22.37</v>
      </c>
      <c r="E349" s="91">
        <v>22.37</v>
      </c>
      <c r="J349" s="6"/>
      <c r="K349" s="5"/>
      <c r="L349" s="5"/>
      <c r="N349" s="55"/>
      <c r="O349" s="55"/>
      <c r="P349" s="55"/>
      <c r="Q349" s="55"/>
      <c r="R349" s="55"/>
      <c r="S349" s="55"/>
      <c r="T349" s="55"/>
      <c r="Z349" s="55">
        <v>205.89</v>
      </c>
    </row>
    <row r="350" spans="1:26" ht="30" x14ac:dyDescent="0.25">
      <c r="A350" s="68">
        <v>805</v>
      </c>
      <c r="B350" s="72" t="s">
        <v>975</v>
      </c>
      <c r="C350" s="60" t="s">
        <v>1426</v>
      </c>
      <c r="D350" s="3">
        <f t="shared" si="5"/>
        <v>35.26</v>
      </c>
      <c r="E350" s="3">
        <v>35.26</v>
      </c>
      <c r="J350" s="6"/>
      <c r="K350" s="5"/>
      <c r="L350" s="5"/>
      <c r="N350" s="55"/>
      <c r="O350" s="55"/>
      <c r="P350" s="55"/>
      <c r="Q350" s="55"/>
      <c r="R350" s="55"/>
      <c r="S350" s="55"/>
      <c r="T350" s="55"/>
      <c r="Z350" s="55">
        <v>0</v>
      </c>
    </row>
    <row r="351" spans="1:26" ht="30" x14ac:dyDescent="0.25">
      <c r="A351" s="68">
        <v>806</v>
      </c>
      <c r="B351" s="72" t="s">
        <v>976</v>
      </c>
      <c r="C351" s="60" t="s">
        <v>1426</v>
      </c>
      <c r="D351" s="3">
        <f t="shared" si="5"/>
        <v>49.57</v>
      </c>
      <c r="E351" s="3">
        <v>49.57</v>
      </c>
      <c r="J351" s="6"/>
      <c r="K351" s="5"/>
      <c r="L351" s="5"/>
      <c r="N351" s="55"/>
      <c r="O351" s="55"/>
      <c r="P351" s="55"/>
      <c r="Q351" s="55"/>
      <c r="R351" s="55"/>
      <c r="S351" s="55"/>
      <c r="T351" s="55"/>
      <c r="Z351" s="55">
        <v>0</v>
      </c>
    </row>
    <row r="352" spans="1:26" ht="30" x14ac:dyDescent="0.25">
      <c r="A352" s="68">
        <v>807</v>
      </c>
      <c r="B352" s="72" t="s">
        <v>977</v>
      </c>
      <c r="C352" s="60" t="s">
        <v>1426</v>
      </c>
      <c r="D352" s="3">
        <f t="shared" si="5"/>
        <v>60.8</v>
      </c>
      <c r="E352" s="3">
        <v>60.8</v>
      </c>
      <c r="J352" s="6"/>
      <c r="K352" s="5"/>
      <c r="L352" s="5"/>
      <c r="N352" s="55"/>
      <c r="O352" s="55"/>
      <c r="P352" s="55"/>
      <c r="Q352" s="55"/>
      <c r="R352" s="55"/>
      <c r="S352" s="55"/>
      <c r="T352" s="55"/>
      <c r="Z352" s="55">
        <v>0</v>
      </c>
    </row>
    <row r="353" spans="1:26" ht="45" x14ac:dyDescent="0.25">
      <c r="A353" s="68">
        <v>808</v>
      </c>
      <c r="B353" s="72" t="s">
        <v>1550</v>
      </c>
      <c r="C353" s="60" t="s">
        <v>1426</v>
      </c>
      <c r="D353" s="3">
        <f t="shared" si="5"/>
        <v>25.06</v>
      </c>
      <c r="E353" s="3">
        <v>25.06</v>
      </c>
      <c r="J353" s="6"/>
      <c r="K353" s="5"/>
      <c r="L353" s="5"/>
      <c r="N353" s="55"/>
      <c r="O353" s="55"/>
      <c r="P353" s="55"/>
      <c r="Q353" s="55"/>
      <c r="R353" s="55"/>
      <c r="S353" s="55"/>
      <c r="T353" s="55"/>
      <c r="Z353" s="55">
        <v>0</v>
      </c>
    </row>
    <row r="354" spans="1:26" ht="45" x14ac:dyDescent="0.25">
      <c r="A354" s="68">
        <v>809</v>
      </c>
      <c r="B354" s="72" t="s">
        <v>962</v>
      </c>
      <c r="C354" s="60" t="s">
        <v>1426</v>
      </c>
      <c r="D354" s="3">
        <f t="shared" si="5"/>
        <v>41.63</v>
      </c>
      <c r="E354" s="3">
        <v>41.63</v>
      </c>
      <c r="J354" s="6"/>
      <c r="K354" s="5"/>
      <c r="L354" s="5"/>
      <c r="N354" s="55"/>
      <c r="O354" s="55"/>
      <c r="P354" s="55"/>
      <c r="Q354" s="55"/>
      <c r="R354" s="55"/>
      <c r="S354" s="55"/>
      <c r="T354" s="55"/>
      <c r="Z354" s="55">
        <v>0</v>
      </c>
    </row>
    <row r="355" spans="1:26" ht="45" x14ac:dyDescent="0.25">
      <c r="A355" s="68">
        <v>810</v>
      </c>
      <c r="B355" s="72" t="s">
        <v>963</v>
      </c>
      <c r="C355" s="60" t="s">
        <v>1426</v>
      </c>
      <c r="D355" s="3">
        <f t="shared" si="5"/>
        <v>59.23</v>
      </c>
      <c r="E355" s="3">
        <v>59.23</v>
      </c>
      <c r="J355" s="6"/>
      <c r="K355" s="5"/>
      <c r="L355" s="5"/>
      <c r="N355" s="55"/>
      <c r="O355" s="55"/>
      <c r="P355" s="55"/>
      <c r="Q355" s="55"/>
      <c r="R355" s="55"/>
      <c r="S355" s="55"/>
      <c r="T355" s="55"/>
      <c r="Z355" s="55">
        <v>0</v>
      </c>
    </row>
    <row r="356" spans="1:26" ht="45" x14ac:dyDescent="0.25">
      <c r="A356" s="68">
        <v>811</v>
      </c>
      <c r="B356" s="72" t="s">
        <v>964</v>
      </c>
      <c r="C356" s="60" t="s">
        <v>1426</v>
      </c>
      <c r="D356" s="3">
        <f t="shared" si="5"/>
        <v>70.989999999999995</v>
      </c>
      <c r="E356" s="3">
        <v>70.989999999999995</v>
      </c>
      <c r="J356" s="6"/>
      <c r="K356" s="5"/>
      <c r="L356" s="5"/>
      <c r="N356" s="55"/>
      <c r="O356" s="55"/>
      <c r="P356" s="55"/>
      <c r="Q356" s="55"/>
      <c r="R356" s="55"/>
      <c r="S356" s="55"/>
      <c r="T356" s="55"/>
      <c r="Z356" s="55">
        <v>0</v>
      </c>
    </row>
    <row r="357" spans="1:26" ht="45" x14ac:dyDescent="0.25">
      <c r="A357" s="68">
        <v>812</v>
      </c>
      <c r="B357" s="75" t="s">
        <v>1551</v>
      </c>
      <c r="C357" s="60" t="s">
        <v>1426</v>
      </c>
      <c r="D357" s="3">
        <f t="shared" si="5"/>
        <v>63.52</v>
      </c>
      <c r="E357" s="3">
        <v>63.52</v>
      </c>
      <c r="J357" s="6"/>
      <c r="K357" s="5"/>
      <c r="L357" s="5"/>
      <c r="N357" s="55"/>
      <c r="O357" s="55"/>
      <c r="P357" s="55"/>
      <c r="Q357" s="55"/>
      <c r="R357" s="55"/>
      <c r="S357" s="55"/>
      <c r="T357" s="55"/>
      <c r="Z357" s="55">
        <v>0</v>
      </c>
    </row>
    <row r="358" spans="1:26" ht="45" x14ac:dyDescent="0.25">
      <c r="A358" s="68">
        <v>813</v>
      </c>
      <c r="B358" s="75" t="s">
        <v>1552</v>
      </c>
      <c r="C358" s="60" t="s">
        <v>1426</v>
      </c>
      <c r="D358" s="3">
        <f t="shared" si="5"/>
        <v>37.799999999999997</v>
      </c>
      <c r="E358" s="3">
        <v>37.799999999999997</v>
      </c>
      <c r="J358" s="6"/>
      <c r="K358" s="5"/>
      <c r="L358" s="5"/>
      <c r="N358" s="55"/>
      <c r="O358" s="55"/>
      <c r="P358" s="55"/>
      <c r="Q358" s="55"/>
      <c r="R358" s="55"/>
      <c r="S358" s="55"/>
      <c r="T358" s="55"/>
      <c r="Z358" s="55">
        <v>0</v>
      </c>
    </row>
    <row r="359" spans="1:26" ht="30" x14ac:dyDescent="0.25">
      <c r="A359" s="68">
        <v>814</v>
      </c>
      <c r="B359" s="72" t="s">
        <v>1459</v>
      </c>
      <c r="C359" s="60" t="s">
        <v>1426</v>
      </c>
      <c r="D359" s="3">
        <f t="shared" si="5"/>
        <v>37.799999999999997</v>
      </c>
      <c r="E359" s="3">
        <v>37.799999999999997</v>
      </c>
      <c r="J359" s="6"/>
      <c r="K359" s="5"/>
      <c r="L359" s="5"/>
      <c r="N359" s="55"/>
      <c r="O359" s="55"/>
      <c r="P359" s="55"/>
      <c r="Q359" s="55"/>
      <c r="R359" s="55"/>
      <c r="S359" s="55"/>
      <c r="T359" s="55"/>
      <c r="Z359" s="55">
        <v>0</v>
      </c>
    </row>
    <row r="360" spans="1:26" ht="30" x14ac:dyDescent="0.25">
      <c r="A360" s="68">
        <v>815</v>
      </c>
      <c r="B360" s="72" t="s">
        <v>1553</v>
      </c>
      <c r="C360" s="60" t="s">
        <v>1426</v>
      </c>
      <c r="D360" s="3">
        <f t="shared" si="5"/>
        <v>63.52</v>
      </c>
      <c r="E360" s="3">
        <v>63.52</v>
      </c>
      <c r="J360" s="6"/>
      <c r="K360" s="5"/>
      <c r="L360" s="5"/>
      <c r="N360" s="55"/>
      <c r="O360" s="55"/>
      <c r="P360" s="55"/>
      <c r="Q360" s="55"/>
      <c r="R360" s="55"/>
      <c r="S360" s="55"/>
      <c r="T360" s="55"/>
      <c r="Z360" s="55">
        <v>0</v>
      </c>
    </row>
    <row r="361" spans="1:26" ht="30" x14ac:dyDescent="0.25">
      <c r="A361" s="68">
        <v>816</v>
      </c>
      <c r="B361" s="72" t="s">
        <v>1460</v>
      </c>
      <c r="C361" s="60" t="s">
        <v>1426</v>
      </c>
      <c r="D361" s="3">
        <f t="shared" si="5"/>
        <v>79.95</v>
      </c>
      <c r="E361" s="3">
        <v>79.95</v>
      </c>
      <c r="J361" s="6"/>
      <c r="K361" s="5"/>
      <c r="L361" s="5"/>
      <c r="N361" s="55"/>
      <c r="O361" s="55"/>
      <c r="P361" s="55"/>
      <c r="Q361" s="55"/>
      <c r="R361" s="55"/>
      <c r="S361" s="55"/>
      <c r="T361" s="55"/>
      <c r="Z361" s="55">
        <v>0</v>
      </c>
    </row>
    <row r="362" spans="1:26" ht="30" x14ac:dyDescent="0.25">
      <c r="A362" s="68">
        <v>817</v>
      </c>
      <c r="B362" s="72" t="s">
        <v>1461</v>
      </c>
      <c r="C362" s="60" t="s">
        <v>1426</v>
      </c>
      <c r="D362" s="3">
        <f t="shared" si="5"/>
        <v>92.62</v>
      </c>
      <c r="E362" s="3">
        <v>92.62</v>
      </c>
      <c r="J362" s="6"/>
      <c r="K362" s="5"/>
      <c r="L362" s="5"/>
      <c r="N362" s="55"/>
      <c r="O362" s="55"/>
      <c r="P362" s="55"/>
      <c r="Q362" s="55"/>
      <c r="R362" s="55"/>
      <c r="S362" s="55"/>
      <c r="T362" s="55"/>
      <c r="Z362" s="55">
        <v>0</v>
      </c>
    </row>
    <row r="363" spans="1:26" ht="45" x14ac:dyDescent="0.25">
      <c r="A363" s="68">
        <v>818</v>
      </c>
      <c r="B363" s="72" t="s">
        <v>1690</v>
      </c>
      <c r="C363" s="60" t="s">
        <v>6</v>
      </c>
      <c r="D363" s="3">
        <f t="shared" si="5"/>
        <v>160.96</v>
      </c>
      <c r="E363" s="94">
        <v>160.96</v>
      </c>
      <c r="J363" s="6"/>
      <c r="K363" s="5"/>
      <c r="L363" s="5"/>
      <c r="N363" s="55"/>
      <c r="O363" s="55"/>
      <c r="P363" s="55"/>
      <c r="Q363" s="55"/>
      <c r="R363" s="55"/>
      <c r="S363" s="55"/>
      <c r="T363" s="55"/>
      <c r="Z363" s="55"/>
    </row>
    <row r="364" spans="1:26" ht="15" x14ac:dyDescent="0.25">
      <c r="A364" s="68"/>
      <c r="B364" s="72"/>
      <c r="C364" s="60"/>
      <c r="D364" s="3">
        <f t="shared" si="5"/>
        <v>0</v>
      </c>
      <c r="E364" s="3"/>
      <c r="J364" s="6"/>
      <c r="K364" s="5"/>
      <c r="L364" s="5"/>
      <c r="N364" s="55"/>
      <c r="O364" s="55"/>
      <c r="P364" s="55"/>
      <c r="Q364" s="55"/>
      <c r="R364" s="55"/>
      <c r="S364" s="55"/>
      <c r="T364" s="55"/>
      <c r="Z364" s="55"/>
    </row>
    <row r="365" spans="1:26" ht="15" x14ac:dyDescent="0.25">
      <c r="A365" s="68"/>
      <c r="B365" s="72"/>
      <c r="C365" s="60"/>
      <c r="D365" s="3">
        <f t="shared" si="5"/>
        <v>0</v>
      </c>
      <c r="E365" s="3"/>
      <c r="J365" s="6"/>
      <c r="K365" s="5"/>
      <c r="L365" s="5"/>
      <c r="N365" s="55"/>
      <c r="O365" s="55"/>
      <c r="P365" s="55"/>
      <c r="Q365" s="55"/>
      <c r="R365" s="55"/>
      <c r="S365" s="55"/>
      <c r="T365" s="55"/>
      <c r="Z365" s="55"/>
    </row>
    <row r="366" spans="1:26" ht="15" x14ac:dyDescent="0.25">
      <c r="A366" s="68"/>
      <c r="B366" s="72"/>
      <c r="C366" s="60"/>
      <c r="D366" s="3">
        <f t="shared" si="5"/>
        <v>0</v>
      </c>
      <c r="E366" s="3"/>
      <c r="J366" s="6"/>
      <c r="K366" s="5"/>
      <c r="L366" s="5"/>
      <c r="N366" s="55"/>
      <c r="O366" s="55"/>
      <c r="P366" s="55"/>
      <c r="Q366" s="55"/>
      <c r="R366" s="55"/>
      <c r="S366" s="55"/>
      <c r="T366" s="55"/>
      <c r="Z366" s="55"/>
    </row>
    <row r="367" spans="1:26" ht="15" x14ac:dyDescent="0.25">
      <c r="A367" s="68"/>
      <c r="B367" s="72"/>
      <c r="C367" s="60"/>
      <c r="D367" s="3">
        <f t="shared" si="5"/>
        <v>0</v>
      </c>
      <c r="E367" s="3"/>
      <c r="J367" s="6"/>
      <c r="K367" s="5"/>
      <c r="L367" s="5"/>
      <c r="N367" s="55"/>
      <c r="O367" s="55"/>
      <c r="P367" s="55"/>
      <c r="Q367" s="55"/>
      <c r="R367" s="55"/>
      <c r="S367" s="55"/>
      <c r="T367" s="55"/>
      <c r="Z367" s="55"/>
    </row>
    <row r="368" spans="1:26" ht="15" x14ac:dyDescent="0.25">
      <c r="A368" s="68"/>
      <c r="B368" s="72"/>
      <c r="C368" s="60"/>
      <c r="D368" s="3">
        <f t="shared" si="5"/>
        <v>0</v>
      </c>
      <c r="E368" s="3"/>
      <c r="J368" s="6"/>
      <c r="K368" s="5"/>
      <c r="L368" s="5"/>
      <c r="N368" s="55"/>
      <c r="O368" s="55"/>
      <c r="P368" s="55"/>
      <c r="Q368" s="55"/>
      <c r="R368" s="55"/>
      <c r="S368" s="55"/>
      <c r="T368" s="55"/>
      <c r="Z368" s="55"/>
    </row>
    <row r="369" spans="1:26" ht="15" x14ac:dyDescent="0.25">
      <c r="A369" s="68"/>
      <c r="B369" s="72"/>
      <c r="C369" s="60"/>
      <c r="D369" s="3">
        <f t="shared" si="5"/>
        <v>0</v>
      </c>
      <c r="E369" s="3"/>
      <c r="J369" s="6"/>
      <c r="K369" s="5"/>
      <c r="L369" s="5"/>
      <c r="N369" s="55"/>
      <c r="O369" s="55"/>
      <c r="P369" s="55"/>
      <c r="Q369" s="55"/>
      <c r="R369" s="55"/>
      <c r="S369" s="55"/>
      <c r="T369" s="55"/>
      <c r="Z369" s="55">
        <v>0</v>
      </c>
    </row>
    <row r="370" spans="1:26" ht="15" x14ac:dyDescent="0.25">
      <c r="A370" s="99" t="s">
        <v>1462</v>
      </c>
      <c r="B370" s="99"/>
      <c r="C370" s="99"/>
      <c r="D370" s="3">
        <f t="shared" si="5"/>
        <v>0</v>
      </c>
      <c r="E370" s="3"/>
      <c r="J370" s="6"/>
      <c r="K370" s="5"/>
      <c r="L370" s="5"/>
      <c r="N370" s="55"/>
      <c r="O370" s="55"/>
      <c r="P370" s="55"/>
      <c r="Q370" s="55"/>
      <c r="R370" s="55"/>
      <c r="S370" s="55"/>
      <c r="T370" s="55"/>
      <c r="Z370" s="55">
        <v>0</v>
      </c>
    </row>
    <row r="371" spans="1:26" ht="15" x14ac:dyDescent="0.25">
      <c r="A371" s="85">
        <v>900</v>
      </c>
      <c r="B371" s="72" t="s">
        <v>1674</v>
      </c>
      <c r="C371" s="60" t="s">
        <v>1426</v>
      </c>
      <c r="D371" s="3">
        <f t="shared" si="5"/>
        <v>3.23</v>
      </c>
      <c r="E371" s="88">
        <v>3.2330000000000001</v>
      </c>
      <c r="F371" s="93"/>
      <c r="J371" s="6"/>
      <c r="K371" s="5"/>
      <c r="L371" s="5"/>
      <c r="N371" s="55"/>
      <c r="O371" s="55"/>
      <c r="P371" s="55"/>
      <c r="Q371" s="55"/>
      <c r="R371" s="55"/>
      <c r="S371" s="55"/>
      <c r="T371" s="55"/>
      <c r="Z371" s="55">
        <v>0</v>
      </c>
    </row>
    <row r="372" spans="1:26" ht="15" x14ac:dyDescent="0.25">
      <c r="A372" s="68">
        <v>901</v>
      </c>
      <c r="B372" s="72" t="s">
        <v>1554</v>
      </c>
      <c r="C372" s="60" t="s">
        <v>1434</v>
      </c>
      <c r="D372" s="3">
        <f t="shared" si="5"/>
        <v>500</v>
      </c>
      <c r="E372" s="3">
        <v>500</v>
      </c>
      <c r="J372" s="6"/>
      <c r="K372" s="5"/>
      <c r="L372" s="5"/>
      <c r="N372" s="55"/>
      <c r="O372" s="55"/>
      <c r="P372" s="55"/>
      <c r="Q372" s="55"/>
      <c r="R372" s="55"/>
      <c r="S372" s="55"/>
      <c r="T372" s="55"/>
      <c r="Z372" s="55">
        <v>0</v>
      </c>
    </row>
    <row r="373" spans="1:26" ht="15" x14ac:dyDescent="0.25">
      <c r="A373" s="85">
        <v>902</v>
      </c>
      <c r="B373" s="72" t="s">
        <v>1555</v>
      </c>
      <c r="C373" s="60" t="s">
        <v>1426</v>
      </c>
      <c r="D373" s="3">
        <f t="shared" si="5"/>
        <v>0.79</v>
      </c>
      <c r="E373" s="91">
        <v>0.79</v>
      </c>
      <c r="J373" s="6"/>
      <c r="K373" s="5"/>
      <c r="L373" s="5"/>
      <c r="N373" s="55"/>
      <c r="O373" s="55"/>
      <c r="P373" s="55"/>
      <c r="Q373" s="55"/>
      <c r="R373" s="55"/>
      <c r="S373" s="55"/>
      <c r="T373" s="55"/>
      <c r="Z373" s="55">
        <v>0</v>
      </c>
    </row>
    <row r="374" spans="1:26" ht="15" x14ac:dyDescent="0.25">
      <c r="A374" s="68">
        <v>903</v>
      </c>
      <c r="B374" s="72" t="s">
        <v>1556</v>
      </c>
      <c r="C374" s="60" t="s">
        <v>1426</v>
      </c>
      <c r="D374" s="3">
        <f t="shared" si="5"/>
        <v>0.5</v>
      </c>
      <c r="E374" s="3">
        <v>0.5</v>
      </c>
      <c r="J374" s="6"/>
      <c r="K374" s="5"/>
      <c r="L374" s="5"/>
      <c r="N374" s="55"/>
      <c r="O374" s="55"/>
      <c r="P374" s="55"/>
      <c r="Q374" s="55"/>
      <c r="R374" s="55"/>
      <c r="S374" s="55"/>
      <c r="T374" s="55"/>
      <c r="Z374" s="55">
        <v>0</v>
      </c>
    </row>
    <row r="375" spans="1:26" ht="15" x14ac:dyDescent="0.25">
      <c r="A375" s="68">
        <v>904</v>
      </c>
      <c r="B375" s="72" t="s">
        <v>873</v>
      </c>
      <c r="C375" s="60" t="s">
        <v>1426</v>
      </c>
      <c r="D375" s="3">
        <f t="shared" si="5"/>
        <v>27.35</v>
      </c>
      <c r="E375" s="3">
        <v>27.35</v>
      </c>
      <c r="J375" s="6"/>
      <c r="K375" s="5"/>
      <c r="L375" s="5"/>
      <c r="N375" s="55"/>
      <c r="O375" s="55"/>
      <c r="P375" s="55"/>
      <c r="Q375" s="55"/>
      <c r="R375" s="55"/>
      <c r="S375" s="55"/>
      <c r="T375" s="55"/>
      <c r="Z375" s="55">
        <v>0</v>
      </c>
    </row>
    <row r="376" spans="1:26" ht="15" x14ac:dyDescent="0.25">
      <c r="A376" s="68">
        <v>905</v>
      </c>
      <c r="B376" s="72" t="s">
        <v>1557</v>
      </c>
      <c r="C376" s="60" t="s">
        <v>1426</v>
      </c>
      <c r="D376" s="3">
        <f t="shared" si="5"/>
        <v>3.14</v>
      </c>
      <c r="E376" s="3">
        <v>3.14</v>
      </c>
      <c r="J376" s="6"/>
      <c r="K376" s="5"/>
      <c r="L376" s="5"/>
      <c r="N376" s="55"/>
      <c r="O376" s="55"/>
      <c r="P376" s="55"/>
      <c r="Q376" s="55"/>
      <c r="R376" s="55"/>
      <c r="S376" s="55"/>
      <c r="T376" s="55"/>
      <c r="Z376" s="55">
        <v>0</v>
      </c>
    </row>
    <row r="377" spans="1:26" ht="15" x14ac:dyDescent="0.25">
      <c r="A377" s="85">
        <v>906</v>
      </c>
      <c r="B377" s="72" t="s">
        <v>1688</v>
      </c>
      <c r="C377" s="60" t="s">
        <v>1426</v>
      </c>
      <c r="D377" s="3">
        <f t="shared" si="5"/>
        <v>18.309999999999999</v>
      </c>
      <c r="E377" s="88">
        <v>18.309999999999999</v>
      </c>
      <c r="F377" s="93"/>
      <c r="J377" s="6"/>
      <c r="K377" s="5"/>
      <c r="L377" s="5"/>
      <c r="N377" s="55"/>
      <c r="O377" s="55"/>
      <c r="P377" s="55"/>
      <c r="Q377" s="55"/>
      <c r="R377" s="55"/>
      <c r="S377" s="55"/>
      <c r="T377" s="55"/>
      <c r="Z377" s="55">
        <v>0</v>
      </c>
    </row>
    <row r="378" spans="1:26" ht="15" x14ac:dyDescent="0.25">
      <c r="A378" s="68"/>
      <c r="B378" s="72"/>
      <c r="C378" s="60"/>
      <c r="D378" s="3">
        <f t="shared" si="5"/>
        <v>0</v>
      </c>
      <c r="E378" s="3"/>
      <c r="J378" s="6"/>
      <c r="K378" s="5"/>
      <c r="L378" s="5"/>
      <c r="N378" s="55"/>
      <c r="O378" s="55"/>
      <c r="P378" s="55"/>
      <c r="Q378" s="55"/>
      <c r="R378" s="55"/>
      <c r="S378" s="55"/>
      <c r="T378" s="55"/>
      <c r="Z378" s="55"/>
    </row>
    <row r="379" spans="1:26" ht="15" x14ac:dyDescent="0.25">
      <c r="A379" s="68"/>
      <c r="B379" s="72"/>
      <c r="C379" s="60"/>
      <c r="D379" s="3">
        <f t="shared" si="5"/>
        <v>0</v>
      </c>
      <c r="E379" s="3"/>
      <c r="J379" s="6"/>
      <c r="K379" s="5"/>
      <c r="L379" s="5"/>
      <c r="N379" s="55"/>
      <c r="O379" s="55"/>
      <c r="P379" s="55"/>
      <c r="Q379" s="55"/>
      <c r="R379" s="55"/>
      <c r="S379" s="55"/>
      <c r="T379" s="55"/>
      <c r="Z379" s="55"/>
    </row>
    <row r="380" spans="1:26" ht="15" x14ac:dyDescent="0.25">
      <c r="A380" s="68"/>
      <c r="B380" s="72"/>
      <c r="C380" s="60"/>
      <c r="D380" s="3">
        <f t="shared" si="5"/>
        <v>0</v>
      </c>
      <c r="E380" s="3"/>
      <c r="J380" s="6"/>
      <c r="K380" s="5"/>
      <c r="L380" s="5"/>
      <c r="N380" s="55"/>
      <c r="O380" s="55"/>
      <c r="P380" s="55"/>
      <c r="Q380" s="55"/>
      <c r="R380" s="55"/>
      <c r="S380" s="55"/>
      <c r="T380" s="55"/>
      <c r="Z380" s="55"/>
    </row>
    <row r="381" spans="1:26" ht="15" x14ac:dyDescent="0.25">
      <c r="A381" s="68"/>
      <c r="B381" s="72"/>
      <c r="C381" s="60"/>
      <c r="D381" s="3">
        <f t="shared" si="5"/>
        <v>0</v>
      </c>
      <c r="E381" s="3"/>
      <c r="J381" s="6"/>
      <c r="K381" s="5"/>
      <c r="L381" s="5"/>
      <c r="N381" s="55"/>
      <c r="O381" s="55"/>
      <c r="P381" s="55"/>
      <c r="Q381" s="55"/>
      <c r="R381" s="55"/>
      <c r="S381" s="55"/>
      <c r="T381" s="55"/>
      <c r="Z381" s="55"/>
    </row>
    <row r="382" spans="1:26" ht="15" x14ac:dyDescent="0.25">
      <c r="A382" s="68"/>
      <c r="B382" s="72"/>
      <c r="C382" s="60"/>
      <c r="D382" s="3">
        <f t="shared" si="5"/>
        <v>0</v>
      </c>
      <c r="E382" s="3"/>
      <c r="J382" s="6"/>
      <c r="K382" s="5"/>
      <c r="L382" s="5"/>
      <c r="N382" s="55"/>
      <c r="O382" s="55"/>
      <c r="P382" s="55"/>
      <c r="Q382" s="55"/>
      <c r="R382" s="55"/>
      <c r="S382" s="55"/>
      <c r="T382" s="55"/>
      <c r="Z382" s="55"/>
    </row>
    <row r="383" spans="1:26" ht="15" x14ac:dyDescent="0.25">
      <c r="A383" s="68"/>
      <c r="B383" s="72"/>
      <c r="C383" s="60"/>
      <c r="D383" s="3">
        <f t="shared" si="5"/>
        <v>0</v>
      </c>
      <c r="E383" s="3"/>
      <c r="J383" s="6"/>
      <c r="K383" s="5"/>
      <c r="L383" s="5"/>
      <c r="N383" s="55"/>
      <c r="O383" s="55"/>
      <c r="P383" s="55"/>
      <c r="Q383" s="55"/>
      <c r="R383" s="55"/>
      <c r="S383" s="55"/>
      <c r="T383" s="55"/>
      <c r="Z383" s="55"/>
    </row>
    <row r="384" spans="1:26" ht="15" x14ac:dyDescent="0.25">
      <c r="A384" s="68"/>
      <c r="B384" s="72"/>
      <c r="C384" s="60"/>
      <c r="D384" s="3">
        <f t="shared" si="5"/>
        <v>0</v>
      </c>
      <c r="E384" s="3"/>
      <c r="J384" s="6"/>
      <c r="K384" s="5"/>
      <c r="L384" s="5"/>
      <c r="N384" s="55"/>
      <c r="O384" s="55"/>
      <c r="P384" s="55"/>
      <c r="Q384" s="55"/>
      <c r="R384" s="55"/>
      <c r="S384" s="55"/>
      <c r="T384" s="55"/>
      <c r="Z384" s="55">
        <v>0.09</v>
      </c>
    </row>
    <row r="385" spans="1:26" ht="15" x14ac:dyDescent="0.25">
      <c r="A385" s="99" t="s">
        <v>1463</v>
      </c>
      <c r="B385" s="99"/>
      <c r="C385" s="99"/>
      <c r="D385" s="3">
        <f t="shared" si="5"/>
        <v>0</v>
      </c>
      <c r="E385" s="3"/>
      <c r="J385" s="6"/>
      <c r="K385" s="5"/>
      <c r="L385" s="5"/>
      <c r="N385" s="55"/>
      <c r="O385" s="55"/>
      <c r="P385" s="55"/>
      <c r="Q385" s="55"/>
      <c r="R385" s="55"/>
      <c r="S385" s="55"/>
      <c r="T385" s="55"/>
      <c r="Z385" s="55">
        <v>0.09</v>
      </c>
    </row>
    <row r="386" spans="1:26" ht="15" x14ac:dyDescent="0.25">
      <c r="A386" s="68">
        <v>1000</v>
      </c>
      <c r="B386" s="72" t="s">
        <v>1558</v>
      </c>
      <c r="C386" s="60" t="s">
        <v>1426</v>
      </c>
      <c r="D386" s="3">
        <f t="shared" si="5"/>
        <v>15.68</v>
      </c>
      <c r="E386" s="3">
        <v>15.68</v>
      </c>
      <c r="J386" s="6"/>
      <c r="K386" s="5"/>
      <c r="L386" s="5"/>
      <c r="N386" s="55"/>
      <c r="O386" s="55"/>
      <c r="P386" s="55"/>
      <c r="Q386" s="55"/>
      <c r="R386" s="55"/>
      <c r="S386" s="55"/>
      <c r="T386" s="55"/>
      <c r="Z386" s="55">
        <v>0.12</v>
      </c>
    </row>
    <row r="387" spans="1:26" ht="15" x14ac:dyDescent="0.25">
      <c r="A387" s="68">
        <v>1001</v>
      </c>
      <c r="B387" s="72" t="s">
        <v>1559</v>
      </c>
      <c r="C387" s="60" t="s">
        <v>1426</v>
      </c>
      <c r="D387" s="3">
        <f t="shared" si="5"/>
        <v>32.67</v>
      </c>
      <c r="E387" s="3">
        <v>32.67</v>
      </c>
      <c r="J387" s="6"/>
      <c r="K387" s="5"/>
      <c r="L387" s="5"/>
      <c r="N387" s="55"/>
      <c r="O387" s="55"/>
      <c r="P387" s="55"/>
      <c r="Q387" s="55"/>
      <c r="R387" s="55"/>
      <c r="S387" s="55"/>
      <c r="T387" s="55"/>
      <c r="Z387" s="55">
        <v>72.489999999999995</v>
      </c>
    </row>
    <row r="388" spans="1:26" ht="15" x14ac:dyDescent="0.25">
      <c r="A388" s="68">
        <v>1002</v>
      </c>
      <c r="B388" s="72" t="s">
        <v>871</v>
      </c>
      <c r="C388" s="60" t="s">
        <v>1426</v>
      </c>
      <c r="D388" s="3">
        <f t="shared" si="5"/>
        <v>52.05</v>
      </c>
      <c r="E388" s="3">
        <v>52.05</v>
      </c>
      <c r="J388" s="6"/>
      <c r="K388" s="5"/>
      <c r="L388" s="5"/>
      <c r="N388" s="55"/>
      <c r="O388" s="55"/>
      <c r="P388" s="55"/>
      <c r="Q388" s="55"/>
      <c r="R388" s="55"/>
      <c r="S388" s="55"/>
      <c r="T388" s="55"/>
      <c r="Z388" s="55">
        <v>82.07</v>
      </c>
    </row>
    <row r="389" spans="1:26" ht="15" x14ac:dyDescent="0.25">
      <c r="A389" s="68">
        <v>1003</v>
      </c>
      <c r="B389" s="72" t="s">
        <v>872</v>
      </c>
      <c r="C389" s="60" t="s">
        <v>1426</v>
      </c>
      <c r="D389" s="3">
        <f t="shared" si="5"/>
        <v>124.92</v>
      </c>
      <c r="E389" s="3">
        <v>124.92</v>
      </c>
      <c r="J389" s="6"/>
      <c r="K389" s="5"/>
      <c r="L389" s="5"/>
      <c r="N389" s="55"/>
      <c r="O389" s="55"/>
      <c r="P389" s="55"/>
      <c r="Q389" s="55"/>
      <c r="R389" s="55"/>
      <c r="S389" s="55"/>
      <c r="T389" s="55"/>
      <c r="Z389" s="55">
        <v>200</v>
      </c>
    </row>
    <row r="390" spans="1:26" ht="15" x14ac:dyDescent="0.25">
      <c r="A390" s="68">
        <v>1004</v>
      </c>
      <c r="B390" s="72" t="s">
        <v>915</v>
      </c>
      <c r="C390" s="60" t="s">
        <v>1426</v>
      </c>
      <c r="D390" s="3">
        <f t="shared" si="5"/>
        <v>16.84</v>
      </c>
      <c r="E390" s="3">
        <v>16.84</v>
      </c>
      <c r="J390" s="6"/>
      <c r="K390" s="5"/>
      <c r="L390" s="5"/>
      <c r="N390" s="55"/>
      <c r="O390" s="55"/>
      <c r="P390" s="55"/>
      <c r="Q390" s="55"/>
      <c r="R390" s="55"/>
      <c r="S390" s="55"/>
      <c r="T390" s="55"/>
      <c r="Z390" s="55">
        <v>100.95</v>
      </c>
    </row>
    <row r="391" spans="1:26" ht="15" x14ac:dyDescent="0.25">
      <c r="A391" s="68">
        <v>1005</v>
      </c>
      <c r="B391" s="72" t="s">
        <v>1464</v>
      </c>
      <c r="C391" s="60" t="s">
        <v>1426</v>
      </c>
      <c r="D391" s="3">
        <f t="shared" ref="D391:D454" si="6">ROUND(E391*$G$3,2)</f>
        <v>21.58</v>
      </c>
      <c r="E391" s="3">
        <v>21.58</v>
      </c>
      <c r="J391" s="6"/>
      <c r="K391" s="5"/>
      <c r="L391" s="5"/>
      <c r="N391" s="55"/>
      <c r="O391" s="55"/>
      <c r="P391" s="55"/>
      <c r="Q391" s="55"/>
      <c r="R391" s="55"/>
      <c r="S391" s="55"/>
      <c r="T391" s="55"/>
      <c r="Z391" s="55">
        <v>300</v>
      </c>
    </row>
    <row r="392" spans="1:26" ht="15" x14ac:dyDescent="0.25">
      <c r="A392" s="68">
        <v>1006</v>
      </c>
      <c r="B392" s="72" t="s">
        <v>916</v>
      </c>
      <c r="C392" s="60" t="s">
        <v>1426</v>
      </c>
      <c r="D392" s="3">
        <f t="shared" si="6"/>
        <v>32.67</v>
      </c>
      <c r="E392" s="3">
        <v>32.67</v>
      </c>
      <c r="J392" s="6"/>
      <c r="K392" s="5"/>
      <c r="L392" s="5"/>
      <c r="N392" s="55"/>
      <c r="O392" s="55"/>
      <c r="P392" s="55"/>
      <c r="Q392" s="55"/>
      <c r="R392" s="55"/>
      <c r="S392" s="55"/>
      <c r="T392" s="55"/>
      <c r="Z392" s="55">
        <v>0.35</v>
      </c>
    </row>
    <row r="393" spans="1:26" ht="15" x14ac:dyDescent="0.25">
      <c r="A393" s="68"/>
      <c r="B393" s="72"/>
      <c r="C393" s="60"/>
      <c r="D393" s="3">
        <f t="shared" si="6"/>
        <v>0</v>
      </c>
      <c r="E393" s="3"/>
      <c r="J393" s="6"/>
      <c r="K393" s="5"/>
      <c r="L393" s="5"/>
      <c r="N393" s="55"/>
      <c r="O393" s="55"/>
      <c r="P393" s="55"/>
      <c r="Q393" s="55"/>
      <c r="R393" s="55"/>
      <c r="S393" s="55"/>
      <c r="T393" s="55"/>
      <c r="Z393" s="55"/>
    </row>
    <row r="394" spans="1:26" ht="15" x14ac:dyDescent="0.25">
      <c r="A394" s="68"/>
      <c r="B394" s="72"/>
      <c r="C394" s="60"/>
      <c r="D394" s="3">
        <f t="shared" si="6"/>
        <v>0</v>
      </c>
      <c r="E394" s="3"/>
      <c r="J394" s="6"/>
      <c r="K394" s="5"/>
      <c r="L394" s="5"/>
      <c r="N394" s="55"/>
      <c r="O394" s="55"/>
      <c r="P394" s="55"/>
      <c r="Q394" s="55"/>
      <c r="R394" s="55"/>
      <c r="S394" s="55"/>
      <c r="T394" s="55"/>
      <c r="Z394" s="55"/>
    </row>
    <row r="395" spans="1:26" ht="15" x14ac:dyDescent="0.25">
      <c r="A395" s="68"/>
      <c r="B395" s="72"/>
      <c r="C395" s="60"/>
      <c r="D395" s="3">
        <f t="shared" si="6"/>
        <v>0</v>
      </c>
      <c r="E395" s="3"/>
      <c r="J395" s="6"/>
      <c r="K395" s="5"/>
      <c r="L395" s="5"/>
      <c r="N395" s="55"/>
      <c r="O395" s="55"/>
      <c r="P395" s="55"/>
      <c r="Q395" s="55"/>
      <c r="R395" s="55"/>
      <c r="S395" s="55"/>
      <c r="T395" s="55"/>
      <c r="Z395" s="55"/>
    </row>
    <row r="396" spans="1:26" ht="15" x14ac:dyDescent="0.25">
      <c r="A396" s="68"/>
      <c r="B396" s="72"/>
      <c r="C396" s="60"/>
      <c r="D396" s="3">
        <f t="shared" si="6"/>
        <v>0</v>
      </c>
      <c r="E396" s="3"/>
      <c r="J396" s="6"/>
      <c r="K396" s="5"/>
      <c r="L396" s="5"/>
      <c r="N396" s="55"/>
      <c r="O396" s="55"/>
      <c r="P396" s="55"/>
      <c r="Q396" s="55"/>
      <c r="R396" s="55"/>
      <c r="S396" s="55"/>
      <c r="T396" s="55"/>
      <c r="Z396" s="55"/>
    </row>
    <row r="397" spans="1:26" ht="15" x14ac:dyDescent="0.25">
      <c r="A397" s="68"/>
      <c r="B397" s="72"/>
      <c r="C397" s="60"/>
      <c r="D397" s="3">
        <f t="shared" si="6"/>
        <v>0</v>
      </c>
      <c r="E397" s="3"/>
      <c r="J397" s="6"/>
      <c r="K397" s="5"/>
      <c r="L397" s="5"/>
      <c r="N397" s="55"/>
      <c r="O397" s="55"/>
      <c r="P397" s="55"/>
      <c r="Q397" s="55"/>
      <c r="R397" s="55"/>
      <c r="S397" s="55"/>
      <c r="T397" s="55"/>
      <c r="Z397" s="55"/>
    </row>
    <row r="398" spans="1:26" ht="15" x14ac:dyDescent="0.25">
      <c r="A398" s="68"/>
      <c r="B398" s="72"/>
      <c r="C398" s="60"/>
      <c r="D398" s="3">
        <f t="shared" si="6"/>
        <v>0</v>
      </c>
      <c r="E398" s="3"/>
      <c r="J398" s="6"/>
      <c r="K398" s="5"/>
      <c r="L398" s="5"/>
      <c r="N398" s="55"/>
      <c r="O398" s="55"/>
      <c r="P398" s="55"/>
      <c r="Q398" s="55"/>
      <c r="R398" s="55"/>
      <c r="S398" s="55"/>
      <c r="T398" s="55"/>
      <c r="Z398" s="55"/>
    </row>
    <row r="399" spans="1:26" ht="15" x14ac:dyDescent="0.25">
      <c r="A399" s="68"/>
      <c r="B399" s="72"/>
      <c r="C399" s="60"/>
      <c r="D399" s="3">
        <f t="shared" si="6"/>
        <v>0</v>
      </c>
      <c r="E399" s="3"/>
      <c r="J399" s="6"/>
      <c r="K399" s="5"/>
      <c r="L399" s="5"/>
      <c r="N399" s="55"/>
      <c r="O399" s="55"/>
      <c r="P399" s="55"/>
      <c r="Q399" s="55"/>
      <c r="R399" s="55"/>
      <c r="S399" s="55"/>
      <c r="T399" s="55"/>
      <c r="Z399" s="55">
        <v>0.14000000000000001</v>
      </c>
    </row>
    <row r="400" spans="1:26" ht="15" x14ac:dyDescent="0.25">
      <c r="A400" s="99" t="s">
        <v>1465</v>
      </c>
      <c r="B400" s="99"/>
      <c r="C400" s="99"/>
      <c r="D400" s="3">
        <f t="shared" si="6"/>
        <v>0</v>
      </c>
      <c r="E400" s="3"/>
      <c r="J400" s="6"/>
      <c r="K400" s="5"/>
      <c r="L400" s="5"/>
      <c r="N400" s="55"/>
      <c r="O400" s="55"/>
      <c r="P400" s="55"/>
      <c r="Q400" s="55"/>
      <c r="R400" s="55"/>
      <c r="S400" s="55"/>
      <c r="T400" s="55"/>
      <c r="Z400" s="55">
        <v>0.08</v>
      </c>
    </row>
    <row r="401" spans="1:26" ht="15.75" x14ac:dyDescent="0.25">
      <c r="A401" s="68">
        <v>1100</v>
      </c>
      <c r="B401" s="75" t="s">
        <v>1560</v>
      </c>
      <c r="C401" s="60" t="s">
        <v>1426</v>
      </c>
      <c r="D401" s="3">
        <f t="shared" si="6"/>
        <v>12.4</v>
      </c>
      <c r="E401" s="3">
        <v>12.4</v>
      </c>
      <c r="J401" s="6"/>
      <c r="K401" s="5"/>
      <c r="L401" s="5"/>
      <c r="N401" s="55"/>
      <c r="O401" s="55"/>
      <c r="P401" s="55"/>
      <c r="Q401" s="55"/>
      <c r="R401" s="55"/>
      <c r="S401" s="55"/>
      <c r="T401" s="55"/>
      <c r="Z401" s="55">
        <v>0.21</v>
      </c>
    </row>
    <row r="402" spans="1:26" ht="15" x14ac:dyDescent="0.25">
      <c r="A402" s="68"/>
      <c r="B402" s="75"/>
      <c r="C402" s="60"/>
      <c r="D402" s="3">
        <f t="shared" si="6"/>
        <v>0</v>
      </c>
      <c r="E402" s="3"/>
      <c r="J402" s="6"/>
      <c r="K402" s="5"/>
      <c r="L402" s="5"/>
      <c r="N402" s="55"/>
      <c r="O402" s="55"/>
      <c r="P402" s="55"/>
      <c r="Q402" s="55"/>
      <c r="R402" s="55"/>
      <c r="S402" s="55"/>
      <c r="T402" s="55"/>
      <c r="Z402" s="55"/>
    </row>
    <row r="403" spans="1:26" ht="15" x14ac:dyDescent="0.25">
      <c r="A403" s="68"/>
      <c r="B403" s="75"/>
      <c r="C403" s="60"/>
      <c r="D403" s="3">
        <f t="shared" si="6"/>
        <v>0</v>
      </c>
      <c r="E403" s="3"/>
      <c r="J403" s="6"/>
      <c r="K403" s="5"/>
      <c r="L403" s="5"/>
      <c r="N403" s="55"/>
      <c r="O403" s="55"/>
      <c r="P403" s="55"/>
      <c r="Q403" s="55"/>
      <c r="R403" s="55"/>
      <c r="S403" s="55"/>
      <c r="T403" s="55"/>
      <c r="Z403" s="55"/>
    </row>
    <row r="404" spans="1:26" ht="15" x14ac:dyDescent="0.25">
      <c r="A404" s="68"/>
      <c r="B404" s="75"/>
      <c r="C404" s="60"/>
      <c r="D404" s="3">
        <f t="shared" si="6"/>
        <v>0</v>
      </c>
      <c r="E404" s="3"/>
      <c r="J404" s="6"/>
      <c r="K404" s="5"/>
      <c r="L404" s="5"/>
      <c r="N404" s="55"/>
      <c r="O404" s="55"/>
      <c r="P404" s="55"/>
      <c r="Q404" s="55"/>
      <c r="R404" s="55"/>
      <c r="S404" s="55"/>
      <c r="T404" s="55"/>
      <c r="Z404" s="55"/>
    </row>
    <row r="405" spans="1:26" ht="15" x14ac:dyDescent="0.25">
      <c r="A405" s="68"/>
      <c r="B405" s="75"/>
      <c r="C405" s="60"/>
      <c r="D405" s="3">
        <f t="shared" si="6"/>
        <v>0</v>
      </c>
      <c r="E405" s="3"/>
      <c r="J405" s="6"/>
      <c r="K405" s="5"/>
      <c r="L405" s="5"/>
      <c r="N405" s="55"/>
      <c r="O405" s="55"/>
      <c r="P405" s="55"/>
      <c r="Q405" s="55"/>
      <c r="R405" s="55"/>
      <c r="S405" s="55"/>
      <c r="T405" s="55"/>
      <c r="Z405" s="55"/>
    </row>
    <row r="406" spans="1:26" ht="15" x14ac:dyDescent="0.25">
      <c r="A406" s="68"/>
      <c r="B406" s="75"/>
      <c r="C406" s="60"/>
      <c r="D406" s="3">
        <f t="shared" si="6"/>
        <v>0</v>
      </c>
      <c r="E406" s="3"/>
      <c r="J406" s="6"/>
      <c r="K406" s="5"/>
      <c r="L406" s="5"/>
      <c r="N406" s="55"/>
      <c r="O406" s="55"/>
      <c r="P406" s="55"/>
      <c r="Q406" s="55"/>
      <c r="R406" s="55"/>
      <c r="S406" s="55"/>
      <c r="T406" s="55"/>
      <c r="Z406" s="55"/>
    </row>
    <row r="407" spans="1:26" ht="15" x14ac:dyDescent="0.25">
      <c r="A407" s="68"/>
      <c r="B407" s="75"/>
      <c r="C407" s="60"/>
      <c r="D407" s="3">
        <f t="shared" si="6"/>
        <v>0</v>
      </c>
      <c r="E407" s="3"/>
      <c r="J407" s="6"/>
      <c r="K407" s="5"/>
      <c r="L407" s="5"/>
      <c r="N407" s="55"/>
      <c r="O407" s="55"/>
      <c r="P407" s="55"/>
      <c r="Q407" s="55"/>
      <c r="R407" s="55"/>
      <c r="S407" s="55"/>
      <c r="T407" s="55"/>
      <c r="Z407" s="55"/>
    </row>
    <row r="408" spans="1:26" ht="15" x14ac:dyDescent="0.25">
      <c r="A408" s="73"/>
      <c r="B408" s="75"/>
      <c r="C408" s="61"/>
      <c r="D408" s="3">
        <f t="shared" si="6"/>
        <v>0</v>
      </c>
      <c r="E408" s="3"/>
      <c r="J408" s="6"/>
      <c r="K408" s="5"/>
      <c r="L408" s="5"/>
      <c r="N408" s="55"/>
      <c r="O408" s="55"/>
      <c r="P408" s="55"/>
      <c r="Q408" s="55"/>
      <c r="R408" s="55"/>
      <c r="S408" s="55"/>
      <c r="T408" s="55"/>
      <c r="Z408" s="55">
        <v>0.09</v>
      </c>
    </row>
    <row r="409" spans="1:26" ht="15" x14ac:dyDescent="0.25">
      <c r="A409" s="99" t="s">
        <v>1466</v>
      </c>
      <c r="B409" s="99"/>
      <c r="C409" s="99"/>
      <c r="D409" s="3">
        <f t="shared" si="6"/>
        <v>0</v>
      </c>
      <c r="E409" s="3"/>
      <c r="J409" s="6"/>
      <c r="K409" s="5"/>
      <c r="L409" s="5"/>
      <c r="N409" s="55"/>
      <c r="O409" s="55"/>
      <c r="P409" s="55"/>
      <c r="Q409" s="55"/>
      <c r="R409" s="55"/>
      <c r="S409" s="55"/>
      <c r="T409" s="55"/>
      <c r="Z409" s="55">
        <v>0.09</v>
      </c>
    </row>
    <row r="410" spans="1:26" ht="15" x14ac:dyDescent="0.25">
      <c r="A410" s="85">
        <v>1200</v>
      </c>
      <c r="B410" s="72" t="s">
        <v>1675</v>
      </c>
      <c r="C410" s="60" t="s">
        <v>1426</v>
      </c>
      <c r="D410" s="3">
        <f t="shared" si="6"/>
        <v>10.4</v>
      </c>
      <c r="E410" s="88">
        <v>10.4</v>
      </c>
      <c r="F410" s="93"/>
      <c r="J410" s="6"/>
      <c r="K410" s="5"/>
      <c r="L410" s="5"/>
      <c r="N410" s="55"/>
      <c r="O410" s="55"/>
      <c r="P410" s="55"/>
      <c r="Q410" s="55"/>
      <c r="R410" s="55"/>
      <c r="S410" s="55"/>
      <c r="T410" s="55"/>
      <c r="Z410" s="55">
        <v>0</v>
      </c>
    </row>
    <row r="411" spans="1:26" ht="15" x14ac:dyDescent="0.25">
      <c r="A411" s="68">
        <v>1201</v>
      </c>
      <c r="B411" s="72" t="s">
        <v>1561</v>
      </c>
      <c r="C411" s="60" t="s">
        <v>1434</v>
      </c>
      <c r="D411" s="3">
        <f t="shared" si="6"/>
        <v>429.4</v>
      </c>
      <c r="E411" s="3">
        <v>429.4</v>
      </c>
      <c r="J411" s="6"/>
      <c r="K411" s="5"/>
      <c r="L411" s="5"/>
      <c r="N411" s="55"/>
      <c r="O411" s="55"/>
      <c r="P411" s="55"/>
      <c r="Q411" s="55"/>
      <c r="R411" s="55"/>
      <c r="S411" s="55"/>
      <c r="T411" s="55"/>
      <c r="Z411" s="55">
        <v>0</v>
      </c>
    </row>
    <row r="412" spans="1:26" ht="15.75" x14ac:dyDescent="0.25">
      <c r="A412" s="68">
        <v>1202</v>
      </c>
      <c r="B412" s="75" t="s">
        <v>1562</v>
      </c>
      <c r="C412" s="60" t="s">
        <v>1426</v>
      </c>
      <c r="D412" s="3">
        <f t="shared" si="6"/>
        <v>9</v>
      </c>
      <c r="E412" s="3">
        <v>9</v>
      </c>
      <c r="J412" s="6"/>
      <c r="K412" s="5"/>
      <c r="L412" s="5"/>
      <c r="N412" s="55"/>
      <c r="O412" s="55"/>
      <c r="P412" s="55"/>
      <c r="Q412" s="55"/>
      <c r="R412" s="55"/>
      <c r="S412" s="55"/>
      <c r="T412" s="55"/>
      <c r="Z412" s="55">
        <v>0</v>
      </c>
    </row>
    <row r="413" spans="1:26" ht="15.75" x14ac:dyDescent="0.25">
      <c r="A413" s="68">
        <v>1203</v>
      </c>
      <c r="B413" s="75" t="s">
        <v>1563</v>
      </c>
      <c r="C413" s="60" t="s">
        <v>1426</v>
      </c>
      <c r="D413" s="3">
        <f t="shared" si="6"/>
        <v>11.93</v>
      </c>
      <c r="E413" s="3">
        <v>11.93</v>
      </c>
      <c r="J413" s="6"/>
      <c r="K413" s="5"/>
      <c r="L413" s="5"/>
      <c r="N413" s="55"/>
      <c r="O413" s="55"/>
      <c r="P413" s="55"/>
      <c r="Q413" s="55"/>
      <c r="R413" s="55"/>
      <c r="S413" s="55"/>
      <c r="T413" s="55"/>
      <c r="Z413" s="55">
        <v>0</v>
      </c>
    </row>
    <row r="414" spans="1:26" ht="15" x14ac:dyDescent="0.25">
      <c r="A414" s="85">
        <v>1204</v>
      </c>
      <c r="B414" s="72" t="s">
        <v>1676</v>
      </c>
      <c r="C414" s="60" t="s">
        <v>1426</v>
      </c>
      <c r="D414" s="3">
        <f t="shared" si="6"/>
        <v>12.17</v>
      </c>
      <c r="E414" s="88">
        <v>12.17</v>
      </c>
      <c r="F414" s="93"/>
      <c r="J414" s="6"/>
      <c r="K414" s="5"/>
      <c r="L414" s="5"/>
      <c r="N414" s="55"/>
      <c r="O414" s="55"/>
      <c r="P414" s="55"/>
      <c r="Q414" s="55"/>
      <c r="R414" s="55"/>
      <c r="S414" s="55"/>
      <c r="T414" s="55"/>
      <c r="Z414" s="55">
        <v>0</v>
      </c>
    </row>
    <row r="415" spans="1:26" ht="15.75" x14ac:dyDescent="0.25">
      <c r="A415" s="68">
        <v>1205</v>
      </c>
      <c r="B415" s="75" t="s">
        <v>1564</v>
      </c>
      <c r="C415" s="60" t="s">
        <v>1426</v>
      </c>
      <c r="D415" s="3">
        <f t="shared" si="6"/>
        <v>22.72</v>
      </c>
      <c r="E415" s="3">
        <v>22.72</v>
      </c>
      <c r="J415" s="6"/>
      <c r="K415" s="5"/>
      <c r="L415" s="5"/>
      <c r="N415" s="55"/>
      <c r="O415" s="55"/>
      <c r="P415" s="55"/>
      <c r="Q415" s="55"/>
      <c r="R415" s="55"/>
      <c r="S415" s="55"/>
      <c r="T415" s="55"/>
      <c r="Z415" s="55">
        <v>0</v>
      </c>
    </row>
    <row r="416" spans="1:26" ht="15.75" x14ac:dyDescent="0.25">
      <c r="A416" s="68">
        <v>1206</v>
      </c>
      <c r="B416" s="75" t="s">
        <v>1565</v>
      </c>
      <c r="C416" s="60" t="s">
        <v>1426</v>
      </c>
      <c r="D416" s="3">
        <f t="shared" si="6"/>
        <v>14.81</v>
      </c>
      <c r="E416" s="3">
        <v>14.81</v>
      </c>
      <c r="J416" s="6"/>
      <c r="K416" s="5"/>
      <c r="L416" s="5"/>
      <c r="N416" s="55"/>
      <c r="O416" s="55"/>
      <c r="P416" s="55"/>
      <c r="Q416" s="55"/>
      <c r="R416" s="55"/>
      <c r="S416" s="55"/>
      <c r="T416" s="55"/>
      <c r="Z416" s="55">
        <v>0</v>
      </c>
    </row>
    <row r="417" spans="1:26" ht="15.75" x14ac:dyDescent="0.25">
      <c r="A417" s="68">
        <v>1207</v>
      </c>
      <c r="B417" s="75" t="s">
        <v>1566</v>
      </c>
      <c r="C417" s="60" t="s">
        <v>1426</v>
      </c>
      <c r="D417" s="3">
        <f t="shared" si="6"/>
        <v>16.920000000000002</v>
      </c>
      <c r="E417" s="3">
        <v>16.920000000000002</v>
      </c>
      <c r="J417" s="6"/>
      <c r="K417" s="5"/>
      <c r="L417" s="5"/>
      <c r="N417" s="55"/>
      <c r="O417" s="55"/>
      <c r="P417" s="55"/>
      <c r="Q417" s="55"/>
      <c r="R417" s="55"/>
      <c r="S417" s="55"/>
      <c r="T417" s="55"/>
      <c r="Z417" s="55">
        <v>0</v>
      </c>
    </row>
    <row r="418" spans="1:26" ht="15.75" x14ac:dyDescent="0.25">
      <c r="A418" s="68">
        <v>1208</v>
      </c>
      <c r="B418" s="75" t="s">
        <v>1567</v>
      </c>
      <c r="C418" s="60" t="s">
        <v>1426</v>
      </c>
      <c r="D418" s="3">
        <f t="shared" si="6"/>
        <v>12.41</v>
      </c>
      <c r="E418" s="3">
        <v>12.41</v>
      </c>
      <c r="J418" s="6"/>
      <c r="K418" s="5"/>
      <c r="L418" s="5"/>
      <c r="N418" s="55"/>
      <c r="O418" s="55"/>
      <c r="P418" s="55"/>
      <c r="Q418" s="55"/>
      <c r="R418" s="55"/>
      <c r="S418" s="55"/>
      <c r="T418" s="55"/>
      <c r="Z418" s="55">
        <v>640</v>
      </c>
    </row>
    <row r="419" spans="1:26" ht="15.75" x14ac:dyDescent="0.25">
      <c r="A419" s="68">
        <v>1209</v>
      </c>
      <c r="B419" s="75" t="s">
        <v>1568</v>
      </c>
      <c r="C419" s="60" t="s">
        <v>1426</v>
      </c>
      <c r="D419" s="3">
        <f t="shared" si="6"/>
        <v>17.88</v>
      </c>
      <c r="E419" s="3">
        <v>17.88</v>
      </c>
      <c r="J419" s="6"/>
      <c r="K419" s="5"/>
      <c r="L419" s="5"/>
      <c r="N419" s="55"/>
      <c r="O419" s="55"/>
      <c r="P419" s="55"/>
      <c r="Q419" s="55"/>
      <c r="R419" s="55"/>
      <c r="S419" s="55"/>
      <c r="T419" s="55"/>
      <c r="Z419" s="55">
        <v>0</v>
      </c>
    </row>
    <row r="420" spans="1:26" ht="15.75" x14ac:dyDescent="0.25">
      <c r="A420" s="68">
        <v>1210</v>
      </c>
      <c r="B420" s="75" t="s">
        <v>1569</v>
      </c>
      <c r="C420" s="60" t="s">
        <v>1426</v>
      </c>
      <c r="D420" s="3">
        <f t="shared" si="6"/>
        <v>14.39</v>
      </c>
      <c r="E420" s="3">
        <v>14.39</v>
      </c>
      <c r="J420" s="6"/>
      <c r="K420" s="5"/>
      <c r="L420" s="5"/>
      <c r="N420" s="55"/>
      <c r="O420" s="55"/>
      <c r="P420" s="55"/>
      <c r="Q420" s="55"/>
      <c r="R420" s="55"/>
      <c r="S420" s="55"/>
      <c r="T420" s="55"/>
      <c r="Z420" s="55">
        <v>0</v>
      </c>
    </row>
    <row r="421" spans="1:26" ht="15.75" x14ac:dyDescent="0.25">
      <c r="A421" s="68">
        <v>1211</v>
      </c>
      <c r="B421" s="75" t="s">
        <v>1570</v>
      </c>
      <c r="C421" s="60" t="s">
        <v>1426</v>
      </c>
      <c r="D421" s="3">
        <f t="shared" si="6"/>
        <v>17.88</v>
      </c>
      <c r="E421" s="3">
        <v>17.88</v>
      </c>
      <c r="J421" s="6"/>
      <c r="K421" s="5"/>
      <c r="L421" s="5"/>
      <c r="N421" s="55"/>
      <c r="O421" s="55"/>
      <c r="P421" s="55"/>
      <c r="Q421" s="55"/>
      <c r="R421" s="55"/>
      <c r="S421" s="55"/>
      <c r="T421" s="55"/>
      <c r="Z421" s="55">
        <v>0</v>
      </c>
    </row>
    <row r="422" spans="1:26" ht="15" x14ac:dyDescent="0.25">
      <c r="A422" s="68"/>
      <c r="B422" s="75"/>
      <c r="C422" s="60"/>
      <c r="D422" s="3">
        <f t="shared" si="6"/>
        <v>0</v>
      </c>
      <c r="E422" s="3"/>
      <c r="J422" s="6"/>
      <c r="K422" s="5"/>
      <c r="L422" s="5"/>
      <c r="N422" s="55"/>
      <c r="O422" s="55"/>
      <c r="P422" s="55"/>
      <c r="Q422" s="55"/>
      <c r="R422" s="55"/>
      <c r="S422" s="55"/>
      <c r="T422" s="55"/>
      <c r="Z422" s="55"/>
    </row>
    <row r="423" spans="1:26" ht="15" x14ac:dyDescent="0.25">
      <c r="A423" s="68"/>
      <c r="B423" s="75"/>
      <c r="C423" s="60"/>
      <c r="D423" s="3">
        <f t="shared" si="6"/>
        <v>0</v>
      </c>
      <c r="E423" s="3"/>
      <c r="J423" s="6"/>
      <c r="K423" s="5"/>
      <c r="L423" s="5"/>
      <c r="N423" s="55"/>
      <c r="O423" s="55"/>
      <c r="P423" s="55"/>
      <c r="Q423" s="55"/>
      <c r="R423" s="55"/>
      <c r="S423" s="55"/>
      <c r="T423" s="55"/>
      <c r="Z423" s="55"/>
    </row>
    <row r="424" spans="1:26" ht="15" x14ac:dyDescent="0.25">
      <c r="A424" s="68"/>
      <c r="B424" s="75"/>
      <c r="C424" s="60"/>
      <c r="D424" s="3">
        <f t="shared" si="6"/>
        <v>0</v>
      </c>
      <c r="E424" s="3"/>
      <c r="J424" s="6"/>
      <c r="K424" s="5"/>
      <c r="L424" s="5"/>
      <c r="N424" s="55"/>
      <c r="O424" s="55"/>
      <c r="P424" s="55"/>
      <c r="Q424" s="55"/>
      <c r="R424" s="55"/>
      <c r="S424" s="55"/>
      <c r="T424" s="55"/>
      <c r="Z424" s="55"/>
    </row>
    <row r="425" spans="1:26" ht="15" x14ac:dyDescent="0.25">
      <c r="A425" s="68"/>
      <c r="B425" s="75"/>
      <c r="C425" s="60"/>
      <c r="D425" s="3">
        <f t="shared" si="6"/>
        <v>0</v>
      </c>
      <c r="E425" s="3"/>
      <c r="J425" s="6"/>
      <c r="K425" s="5"/>
      <c r="L425" s="5"/>
      <c r="N425" s="55"/>
      <c r="O425" s="55"/>
      <c r="P425" s="55"/>
      <c r="Q425" s="55"/>
      <c r="R425" s="55"/>
      <c r="S425" s="55"/>
      <c r="T425" s="55"/>
      <c r="Z425" s="55"/>
    </row>
    <row r="426" spans="1:26" ht="15" x14ac:dyDescent="0.25">
      <c r="A426" s="68"/>
      <c r="B426" s="75"/>
      <c r="C426" s="60"/>
      <c r="D426" s="3">
        <f t="shared" si="6"/>
        <v>0</v>
      </c>
      <c r="E426" s="3"/>
      <c r="J426" s="6"/>
      <c r="K426" s="5"/>
      <c r="L426" s="5"/>
      <c r="N426" s="55"/>
      <c r="O426" s="55"/>
      <c r="P426" s="55"/>
      <c r="Q426" s="55"/>
      <c r="R426" s="55"/>
      <c r="S426" s="55"/>
      <c r="T426" s="55"/>
      <c r="Z426" s="55"/>
    </row>
    <row r="427" spans="1:26" ht="15" x14ac:dyDescent="0.25">
      <c r="A427" s="68"/>
      <c r="B427" s="75"/>
      <c r="C427" s="60"/>
      <c r="D427" s="3">
        <f t="shared" si="6"/>
        <v>0</v>
      </c>
      <c r="E427" s="3"/>
      <c r="J427" s="6"/>
      <c r="K427" s="5"/>
      <c r="L427" s="5"/>
      <c r="N427" s="55"/>
      <c r="O427" s="55"/>
      <c r="P427" s="55"/>
      <c r="Q427" s="55"/>
      <c r="R427" s="55"/>
      <c r="S427" s="55"/>
      <c r="T427" s="55"/>
      <c r="Z427" s="55"/>
    </row>
    <row r="428" spans="1:26" ht="15" x14ac:dyDescent="0.25">
      <c r="A428" s="73"/>
      <c r="B428" s="74"/>
      <c r="C428" s="62"/>
      <c r="D428" s="3">
        <f t="shared" si="6"/>
        <v>0</v>
      </c>
      <c r="E428" s="3"/>
      <c r="J428" s="6"/>
      <c r="K428" s="5"/>
      <c r="L428" s="5"/>
      <c r="N428" s="55"/>
      <c r="O428" s="55"/>
      <c r="P428" s="55"/>
      <c r="Q428" s="55"/>
      <c r="R428" s="55"/>
      <c r="S428" s="55"/>
      <c r="T428" s="55"/>
      <c r="Z428" s="55">
        <v>0</v>
      </c>
    </row>
    <row r="429" spans="1:26" ht="15" x14ac:dyDescent="0.25">
      <c r="A429" s="99" t="s">
        <v>1467</v>
      </c>
      <c r="B429" s="99"/>
      <c r="C429" s="99"/>
      <c r="D429" s="3">
        <f t="shared" si="6"/>
        <v>0</v>
      </c>
      <c r="E429" s="3"/>
      <c r="J429" s="6"/>
      <c r="K429" s="5"/>
      <c r="L429" s="5"/>
      <c r="N429" s="55"/>
      <c r="O429" s="55"/>
      <c r="P429" s="55"/>
      <c r="Q429" s="55"/>
      <c r="R429" s="55"/>
      <c r="S429" s="55"/>
      <c r="T429" s="55"/>
      <c r="Z429" s="55">
        <v>13.74</v>
      </c>
    </row>
    <row r="430" spans="1:26" ht="15" x14ac:dyDescent="0.25">
      <c r="A430" s="85">
        <v>1300</v>
      </c>
      <c r="B430" s="72" t="s">
        <v>1677</v>
      </c>
      <c r="C430" s="60" t="s">
        <v>1426</v>
      </c>
      <c r="D430" s="3">
        <f t="shared" si="6"/>
        <v>3.23</v>
      </c>
      <c r="E430" s="88">
        <v>3.23</v>
      </c>
      <c r="F430" s="93"/>
      <c r="J430" s="6"/>
      <c r="K430" s="5"/>
      <c r="L430" s="5"/>
      <c r="N430" s="55"/>
      <c r="O430" s="55"/>
      <c r="P430" s="55"/>
      <c r="Q430" s="55"/>
      <c r="R430" s="55"/>
      <c r="S430" s="55"/>
      <c r="T430" s="55"/>
      <c r="Z430" s="55">
        <v>13.74</v>
      </c>
    </row>
    <row r="431" spans="1:26" ht="15" x14ac:dyDescent="0.25">
      <c r="A431" s="68">
        <v>1301</v>
      </c>
      <c r="B431" s="72" t="s">
        <v>1468</v>
      </c>
      <c r="C431" s="60" t="s">
        <v>1434</v>
      </c>
      <c r="D431" s="3">
        <f t="shared" si="6"/>
        <v>858.8</v>
      </c>
      <c r="E431" s="3">
        <v>858.8</v>
      </c>
      <c r="J431" s="6"/>
      <c r="K431" s="5"/>
      <c r="L431" s="5"/>
      <c r="N431" s="55"/>
      <c r="O431" s="55"/>
      <c r="P431" s="55"/>
      <c r="Q431" s="55"/>
      <c r="R431" s="55"/>
      <c r="S431" s="55"/>
      <c r="T431" s="55"/>
      <c r="Z431" s="55">
        <v>18.489999999999998</v>
      </c>
    </row>
    <row r="432" spans="1:26" ht="30" x14ac:dyDescent="0.25">
      <c r="A432" s="68">
        <v>1302</v>
      </c>
      <c r="B432" s="72" t="s">
        <v>1469</v>
      </c>
      <c r="C432" s="60" t="s">
        <v>1426</v>
      </c>
      <c r="D432" s="3">
        <f t="shared" si="6"/>
        <v>92.18</v>
      </c>
      <c r="E432" s="3">
        <v>92.18</v>
      </c>
      <c r="J432" s="6"/>
      <c r="K432" s="5"/>
      <c r="L432" s="5"/>
      <c r="N432" s="55"/>
      <c r="O432" s="55"/>
      <c r="P432" s="55"/>
      <c r="Q432" s="55"/>
      <c r="R432" s="55"/>
      <c r="S432" s="55"/>
      <c r="T432" s="55"/>
      <c r="Z432" s="55">
        <v>18.489999999999998</v>
      </c>
    </row>
    <row r="433" spans="1:26" ht="30" x14ac:dyDescent="0.25">
      <c r="A433" s="85">
        <v>1303</v>
      </c>
      <c r="B433" s="72" t="s">
        <v>1678</v>
      </c>
      <c r="C433" s="60" t="s">
        <v>1426</v>
      </c>
      <c r="D433" s="3">
        <f t="shared" si="6"/>
        <v>91.38</v>
      </c>
      <c r="E433" s="88">
        <v>91.38</v>
      </c>
      <c r="J433" s="6"/>
      <c r="K433" s="5"/>
      <c r="L433" s="5"/>
      <c r="N433" s="55"/>
      <c r="O433" s="55"/>
      <c r="P433" s="55"/>
      <c r="Q433" s="55"/>
      <c r="R433" s="55"/>
      <c r="S433" s="55"/>
      <c r="T433" s="55"/>
      <c r="Z433" s="55">
        <v>20</v>
      </c>
    </row>
    <row r="434" spans="1:26" ht="30" x14ac:dyDescent="0.25">
      <c r="A434" s="68">
        <v>1304</v>
      </c>
      <c r="B434" s="72" t="s">
        <v>1571</v>
      </c>
      <c r="C434" s="60" t="s">
        <v>1426</v>
      </c>
      <c r="D434" s="3">
        <f t="shared" si="6"/>
        <v>92.18</v>
      </c>
      <c r="E434" s="3">
        <v>92.18</v>
      </c>
      <c r="J434" s="6"/>
      <c r="K434" s="5"/>
      <c r="L434" s="5"/>
      <c r="N434" s="55"/>
      <c r="O434" s="55"/>
      <c r="P434" s="55"/>
      <c r="Q434" s="55"/>
      <c r="R434" s="55"/>
      <c r="S434" s="55"/>
      <c r="T434" s="55"/>
      <c r="Z434" s="55">
        <v>20</v>
      </c>
    </row>
    <row r="435" spans="1:26" ht="30" x14ac:dyDescent="0.25">
      <c r="A435" s="68">
        <v>1305</v>
      </c>
      <c r="B435" s="72" t="s">
        <v>1572</v>
      </c>
      <c r="C435" s="60" t="s">
        <v>1426</v>
      </c>
      <c r="D435" s="3">
        <f t="shared" si="6"/>
        <v>92.18</v>
      </c>
      <c r="E435" s="3">
        <v>92.18</v>
      </c>
      <c r="J435" s="6"/>
      <c r="K435" s="5"/>
      <c r="L435" s="5"/>
      <c r="N435" s="55"/>
      <c r="O435" s="55"/>
      <c r="P435" s="55"/>
      <c r="Q435" s="55"/>
      <c r="R435" s="55"/>
      <c r="S435" s="55"/>
      <c r="T435" s="55"/>
      <c r="Z435" s="55">
        <v>20</v>
      </c>
    </row>
    <row r="436" spans="1:26" ht="30" x14ac:dyDescent="0.25">
      <c r="A436" s="68">
        <v>1306</v>
      </c>
      <c r="B436" s="72" t="s">
        <v>1470</v>
      </c>
      <c r="C436" s="60" t="s">
        <v>1426</v>
      </c>
      <c r="D436" s="3">
        <f t="shared" si="6"/>
        <v>94.67</v>
      </c>
      <c r="E436" s="3">
        <v>94.67</v>
      </c>
      <c r="J436" s="6"/>
      <c r="K436" s="5"/>
      <c r="L436" s="5"/>
      <c r="N436" s="55"/>
      <c r="O436" s="55"/>
      <c r="P436" s="55"/>
      <c r="Q436" s="55"/>
      <c r="R436" s="55"/>
      <c r="S436" s="55"/>
      <c r="T436" s="55"/>
      <c r="Z436" s="55">
        <v>18.489999999999998</v>
      </c>
    </row>
    <row r="437" spans="1:26" ht="30" x14ac:dyDescent="0.25">
      <c r="A437" s="68">
        <v>1307</v>
      </c>
      <c r="B437" s="72" t="s">
        <v>1471</v>
      </c>
      <c r="C437" s="60" t="s">
        <v>1426</v>
      </c>
      <c r="D437" s="3">
        <f t="shared" si="6"/>
        <v>94.67</v>
      </c>
      <c r="E437" s="3">
        <v>94.67</v>
      </c>
      <c r="J437" s="6"/>
      <c r="K437" s="5"/>
      <c r="L437" s="5"/>
      <c r="N437" s="55"/>
      <c r="O437" s="55"/>
      <c r="P437" s="55"/>
      <c r="Q437" s="55"/>
      <c r="R437" s="55"/>
      <c r="S437" s="55"/>
      <c r="T437" s="55"/>
      <c r="Z437" s="55">
        <v>13.74</v>
      </c>
    </row>
    <row r="438" spans="1:26" ht="30" x14ac:dyDescent="0.25">
      <c r="A438" s="68">
        <v>1308</v>
      </c>
      <c r="B438" s="72" t="s">
        <v>1573</v>
      </c>
      <c r="C438" s="60" t="s">
        <v>1426</v>
      </c>
      <c r="D438" s="3">
        <f t="shared" si="6"/>
        <v>177.11</v>
      </c>
      <c r="E438" s="3">
        <v>177.11</v>
      </c>
      <c r="J438" s="6"/>
      <c r="K438" s="5"/>
      <c r="L438" s="5"/>
      <c r="N438" s="55"/>
      <c r="O438" s="55"/>
      <c r="P438" s="55"/>
      <c r="Q438" s="55"/>
      <c r="R438" s="55"/>
      <c r="S438" s="55"/>
      <c r="T438" s="55"/>
      <c r="Z438" s="55">
        <v>18.489999999999998</v>
      </c>
    </row>
    <row r="439" spans="1:26" ht="30" x14ac:dyDescent="0.25">
      <c r="A439" s="68">
        <v>1309</v>
      </c>
      <c r="B439" s="72" t="s">
        <v>1574</v>
      </c>
      <c r="C439" s="60" t="s">
        <v>1426</v>
      </c>
      <c r="D439" s="3">
        <f t="shared" si="6"/>
        <v>177.11</v>
      </c>
      <c r="E439" s="3">
        <v>177.11</v>
      </c>
      <c r="J439" s="6"/>
      <c r="K439" s="5"/>
      <c r="L439" s="5"/>
      <c r="N439" s="55"/>
      <c r="O439" s="55"/>
      <c r="P439" s="55"/>
      <c r="Q439" s="55"/>
      <c r="R439" s="55"/>
      <c r="S439" s="55"/>
      <c r="T439" s="55"/>
      <c r="Z439" s="55">
        <v>18.489999999999998</v>
      </c>
    </row>
    <row r="440" spans="1:26" ht="30" x14ac:dyDescent="0.25">
      <c r="A440" s="68">
        <v>1310</v>
      </c>
      <c r="B440" s="72" t="s">
        <v>1575</v>
      </c>
      <c r="C440" s="60" t="s">
        <v>1426</v>
      </c>
      <c r="D440" s="3">
        <f t="shared" si="6"/>
        <v>177.11</v>
      </c>
      <c r="E440" s="3">
        <v>177.11</v>
      </c>
      <c r="J440" s="6"/>
      <c r="K440" s="5"/>
      <c r="L440" s="5"/>
      <c r="N440" s="55"/>
      <c r="O440" s="55"/>
      <c r="P440" s="55"/>
      <c r="Q440" s="55"/>
      <c r="R440" s="55"/>
      <c r="S440" s="55"/>
      <c r="T440" s="55"/>
      <c r="Z440" s="55">
        <v>13.74</v>
      </c>
    </row>
    <row r="441" spans="1:26" ht="30" x14ac:dyDescent="0.25">
      <c r="A441" s="68">
        <v>1311</v>
      </c>
      <c r="B441" s="72" t="s">
        <v>1576</v>
      </c>
      <c r="C441" s="60" t="s">
        <v>1426</v>
      </c>
      <c r="D441" s="3">
        <f t="shared" si="6"/>
        <v>177.11</v>
      </c>
      <c r="E441" s="3">
        <v>177.11</v>
      </c>
      <c r="J441" s="6"/>
      <c r="K441" s="5"/>
      <c r="L441" s="5"/>
      <c r="N441" s="55"/>
      <c r="O441" s="55"/>
      <c r="P441" s="55"/>
      <c r="Q441" s="55"/>
      <c r="R441" s="55"/>
      <c r="S441" s="55"/>
      <c r="T441" s="55"/>
      <c r="Z441" s="55">
        <v>18.489999999999998</v>
      </c>
    </row>
    <row r="442" spans="1:26" ht="30" x14ac:dyDescent="0.25">
      <c r="A442" s="68">
        <v>1312</v>
      </c>
      <c r="B442" s="72" t="s">
        <v>1577</v>
      </c>
      <c r="C442" s="60" t="s">
        <v>1426</v>
      </c>
      <c r="D442" s="3">
        <f t="shared" si="6"/>
        <v>191.83</v>
      </c>
      <c r="E442" s="3">
        <v>191.83</v>
      </c>
      <c r="J442" s="6"/>
      <c r="K442" s="5"/>
      <c r="L442" s="5"/>
      <c r="N442" s="55"/>
      <c r="O442" s="55"/>
      <c r="P442" s="55"/>
      <c r="Q442" s="55"/>
      <c r="R442" s="55"/>
      <c r="S442" s="55"/>
      <c r="T442" s="55"/>
      <c r="Z442" s="55">
        <v>13.74</v>
      </c>
    </row>
    <row r="443" spans="1:26" ht="30" x14ac:dyDescent="0.25">
      <c r="A443" s="68">
        <v>1313</v>
      </c>
      <c r="B443" s="72" t="s">
        <v>1472</v>
      </c>
      <c r="C443" s="60" t="s">
        <v>1426</v>
      </c>
      <c r="D443" s="3">
        <f t="shared" si="6"/>
        <v>191.83</v>
      </c>
      <c r="E443" s="3">
        <v>191.83</v>
      </c>
      <c r="J443" s="6"/>
      <c r="K443" s="5"/>
      <c r="L443" s="5"/>
      <c r="N443" s="55"/>
      <c r="O443" s="55"/>
      <c r="P443" s="55"/>
      <c r="Q443" s="55"/>
      <c r="R443" s="55"/>
      <c r="S443" s="55"/>
      <c r="T443" s="55"/>
      <c r="Z443" s="55">
        <v>20</v>
      </c>
    </row>
    <row r="444" spans="1:26" ht="15" x14ac:dyDescent="0.25">
      <c r="A444" s="68">
        <v>1314</v>
      </c>
      <c r="B444" s="72" t="s">
        <v>1578</v>
      </c>
      <c r="C444" s="60" t="s">
        <v>1426</v>
      </c>
      <c r="D444" s="3">
        <f t="shared" si="6"/>
        <v>20.38</v>
      </c>
      <c r="E444" s="3">
        <v>20.38</v>
      </c>
      <c r="J444" s="6"/>
      <c r="K444" s="5"/>
      <c r="L444" s="5"/>
      <c r="N444" s="55"/>
      <c r="O444" s="55"/>
      <c r="P444" s="55"/>
      <c r="Q444" s="55"/>
      <c r="R444" s="55"/>
      <c r="S444" s="55"/>
      <c r="T444" s="55"/>
      <c r="Z444" s="55">
        <v>13.74</v>
      </c>
    </row>
    <row r="445" spans="1:26" ht="15" x14ac:dyDescent="0.25">
      <c r="A445" s="68">
        <v>1315</v>
      </c>
      <c r="B445" s="72" t="s">
        <v>966</v>
      </c>
      <c r="C445" s="60" t="s">
        <v>1426</v>
      </c>
      <c r="D445" s="3">
        <f t="shared" si="6"/>
        <v>3.19</v>
      </c>
      <c r="E445" s="3">
        <v>3.19</v>
      </c>
      <c r="J445" s="6"/>
      <c r="K445" s="5"/>
      <c r="L445" s="5"/>
      <c r="N445" s="55"/>
      <c r="O445" s="55"/>
      <c r="P445" s="55"/>
      <c r="Q445" s="55"/>
      <c r="R445" s="55"/>
      <c r="S445" s="55"/>
      <c r="T445" s="55"/>
      <c r="Z445" s="55">
        <v>13.74</v>
      </c>
    </row>
    <row r="446" spans="1:26" ht="15" x14ac:dyDescent="0.25">
      <c r="A446" s="68"/>
      <c r="B446" s="72"/>
      <c r="C446" s="60"/>
      <c r="D446" s="3">
        <f t="shared" si="6"/>
        <v>0</v>
      </c>
      <c r="E446" s="3"/>
      <c r="J446" s="6"/>
      <c r="K446" s="5"/>
      <c r="L446" s="5"/>
      <c r="N446" s="55"/>
      <c r="O446" s="55"/>
      <c r="P446" s="55"/>
      <c r="Q446" s="55"/>
      <c r="R446" s="55"/>
      <c r="S446" s="55"/>
      <c r="T446" s="55"/>
      <c r="Z446" s="55"/>
    </row>
    <row r="447" spans="1:26" ht="15" x14ac:dyDescent="0.25">
      <c r="A447" s="68"/>
      <c r="B447" s="72"/>
      <c r="C447" s="60"/>
      <c r="D447" s="3">
        <f t="shared" si="6"/>
        <v>0</v>
      </c>
      <c r="E447" s="3"/>
      <c r="J447" s="6"/>
      <c r="K447" s="5"/>
      <c r="L447" s="5"/>
      <c r="N447" s="55"/>
      <c r="O447" s="55"/>
      <c r="P447" s="55"/>
      <c r="Q447" s="55"/>
      <c r="R447" s="55"/>
      <c r="S447" s="55"/>
      <c r="T447" s="55"/>
      <c r="Z447" s="55"/>
    </row>
    <row r="448" spans="1:26" ht="15" x14ac:dyDescent="0.25">
      <c r="A448" s="68"/>
      <c r="B448" s="72"/>
      <c r="C448" s="60"/>
      <c r="D448" s="3">
        <f t="shared" si="6"/>
        <v>0</v>
      </c>
      <c r="E448" s="3"/>
      <c r="J448" s="6"/>
      <c r="K448" s="5"/>
      <c r="L448" s="5"/>
      <c r="N448" s="55"/>
      <c r="O448" s="55"/>
      <c r="P448" s="55"/>
      <c r="Q448" s="55"/>
      <c r="R448" s="55"/>
      <c r="S448" s="55"/>
      <c r="T448" s="55"/>
      <c r="Z448" s="55"/>
    </row>
    <row r="449" spans="1:26" ht="15" x14ac:dyDescent="0.25">
      <c r="A449" s="68"/>
      <c r="B449" s="72"/>
      <c r="C449" s="60"/>
      <c r="D449" s="3">
        <f t="shared" si="6"/>
        <v>0</v>
      </c>
      <c r="E449" s="3"/>
      <c r="J449" s="6"/>
      <c r="K449" s="5"/>
      <c r="L449" s="5"/>
      <c r="N449" s="55"/>
      <c r="O449" s="55"/>
      <c r="P449" s="55"/>
      <c r="Q449" s="55"/>
      <c r="R449" s="55"/>
      <c r="S449" s="55"/>
      <c r="T449" s="55"/>
      <c r="Z449" s="55"/>
    </row>
    <row r="450" spans="1:26" ht="15" x14ac:dyDescent="0.25">
      <c r="A450" s="68"/>
      <c r="B450" s="72"/>
      <c r="C450" s="60"/>
      <c r="D450" s="3">
        <f t="shared" si="6"/>
        <v>0</v>
      </c>
      <c r="E450" s="3"/>
      <c r="J450" s="6"/>
      <c r="K450" s="5"/>
      <c r="L450" s="5"/>
      <c r="N450" s="55"/>
      <c r="O450" s="55"/>
      <c r="P450" s="55"/>
      <c r="Q450" s="55"/>
      <c r="R450" s="55"/>
      <c r="S450" s="55"/>
      <c r="T450" s="55"/>
      <c r="Z450" s="55"/>
    </row>
    <row r="451" spans="1:26" ht="15" x14ac:dyDescent="0.25">
      <c r="A451" s="68"/>
      <c r="B451" s="72"/>
      <c r="C451" s="60"/>
      <c r="D451" s="3">
        <f t="shared" si="6"/>
        <v>0</v>
      </c>
      <c r="E451" s="3"/>
      <c r="J451" s="6"/>
      <c r="K451" s="5"/>
      <c r="L451" s="5"/>
      <c r="N451" s="55"/>
      <c r="O451" s="55"/>
      <c r="P451" s="55"/>
      <c r="Q451" s="55"/>
      <c r="R451" s="55"/>
      <c r="S451" s="55"/>
      <c r="T451" s="55"/>
      <c r="Z451" s="55"/>
    </row>
    <row r="452" spans="1:26" ht="15" x14ac:dyDescent="0.25">
      <c r="A452" s="73"/>
      <c r="B452" s="74"/>
      <c r="C452" s="62"/>
      <c r="D452" s="3">
        <f t="shared" si="6"/>
        <v>0</v>
      </c>
      <c r="E452" s="3"/>
      <c r="J452" s="6"/>
      <c r="K452" s="5"/>
      <c r="L452" s="5"/>
      <c r="N452" s="55"/>
      <c r="O452" s="55"/>
      <c r="P452" s="55"/>
      <c r="Q452" s="55"/>
      <c r="R452" s="55"/>
      <c r="S452" s="55"/>
      <c r="T452" s="55"/>
      <c r="Z452" s="55">
        <v>18.489999999999998</v>
      </c>
    </row>
    <row r="453" spans="1:26" ht="15" x14ac:dyDescent="0.25">
      <c r="A453" s="99" t="s">
        <v>1473</v>
      </c>
      <c r="B453" s="99"/>
      <c r="C453" s="99"/>
      <c r="D453" s="3">
        <f t="shared" si="6"/>
        <v>0</v>
      </c>
      <c r="E453" s="3"/>
      <c r="J453" s="6"/>
      <c r="K453" s="5"/>
      <c r="L453" s="5"/>
      <c r="N453" s="55"/>
      <c r="O453" s="55"/>
      <c r="P453" s="55"/>
      <c r="Q453" s="55"/>
      <c r="R453" s="55"/>
      <c r="S453" s="55"/>
      <c r="T453" s="55"/>
      <c r="Z453" s="55">
        <v>54.69</v>
      </c>
    </row>
    <row r="454" spans="1:26" ht="15" x14ac:dyDescent="0.25">
      <c r="A454" s="68">
        <v>1400</v>
      </c>
      <c r="B454" s="72" t="s">
        <v>1474</v>
      </c>
      <c r="C454" s="60" t="s">
        <v>1426</v>
      </c>
      <c r="D454" s="3">
        <f t="shared" si="6"/>
        <v>4.62</v>
      </c>
      <c r="E454" s="3">
        <v>4.62</v>
      </c>
      <c r="J454" s="6"/>
      <c r="K454" s="5"/>
      <c r="L454" s="5"/>
      <c r="N454" s="55"/>
      <c r="O454" s="55"/>
      <c r="P454" s="55"/>
      <c r="Q454" s="55"/>
      <c r="R454" s="55"/>
      <c r="S454" s="55"/>
      <c r="T454" s="55"/>
      <c r="Z454" s="55">
        <v>54.69</v>
      </c>
    </row>
    <row r="455" spans="1:26" ht="15" x14ac:dyDescent="0.25">
      <c r="A455" s="68">
        <v>1401</v>
      </c>
      <c r="B455" s="72" t="s">
        <v>1475</v>
      </c>
      <c r="C455" s="60" t="s">
        <v>1426</v>
      </c>
      <c r="D455" s="3">
        <f t="shared" ref="D455:D518" si="7">ROUND(E455*$G$3,2)</f>
        <v>4.62</v>
      </c>
      <c r="E455" s="3">
        <v>4.62</v>
      </c>
      <c r="J455" s="6"/>
      <c r="K455" s="5"/>
      <c r="L455" s="5"/>
      <c r="N455" s="55"/>
      <c r="O455" s="55"/>
      <c r="P455" s="55"/>
      <c r="Q455" s="55"/>
      <c r="R455" s="55"/>
      <c r="S455" s="55"/>
      <c r="T455" s="55"/>
      <c r="Z455" s="55">
        <v>0</v>
      </c>
    </row>
    <row r="456" spans="1:26" ht="15" x14ac:dyDescent="0.25">
      <c r="A456" s="68">
        <v>1402</v>
      </c>
      <c r="B456" s="72" t="s">
        <v>1476</v>
      </c>
      <c r="C456" s="60" t="s">
        <v>1426</v>
      </c>
      <c r="D456" s="3">
        <f t="shared" si="7"/>
        <v>4.62</v>
      </c>
      <c r="E456" s="3">
        <v>4.62</v>
      </c>
      <c r="J456" s="6"/>
      <c r="K456" s="5"/>
      <c r="L456" s="5"/>
      <c r="N456" s="55"/>
      <c r="O456" s="55"/>
      <c r="P456" s="55"/>
      <c r="Q456" s="55"/>
      <c r="R456" s="55"/>
      <c r="S456" s="55"/>
      <c r="T456" s="55"/>
      <c r="Z456" s="55">
        <v>54.69</v>
      </c>
    </row>
    <row r="457" spans="1:26" ht="15" x14ac:dyDescent="0.25">
      <c r="A457" s="68">
        <v>1403</v>
      </c>
      <c r="B457" s="72" t="s">
        <v>1477</v>
      </c>
      <c r="C457" s="60" t="s">
        <v>1426</v>
      </c>
      <c r="D457" s="3">
        <f t="shared" si="7"/>
        <v>4.62</v>
      </c>
      <c r="E457" s="3">
        <v>4.62</v>
      </c>
      <c r="J457" s="6"/>
      <c r="K457" s="5"/>
      <c r="L457" s="5"/>
      <c r="N457" s="55"/>
      <c r="O457" s="55"/>
      <c r="P457" s="55"/>
      <c r="Q457" s="55"/>
      <c r="R457" s="55"/>
      <c r="S457" s="55"/>
      <c r="T457" s="55"/>
      <c r="Z457" s="55">
        <v>54.69</v>
      </c>
    </row>
    <row r="458" spans="1:26" ht="15" x14ac:dyDescent="0.25">
      <c r="A458" s="68">
        <v>1404</v>
      </c>
      <c r="B458" s="72" t="s">
        <v>1478</v>
      </c>
      <c r="C458" s="60" t="s">
        <v>1426</v>
      </c>
      <c r="D458" s="3">
        <f t="shared" si="7"/>
        <v>4.62</v>
      </c>
      <c r="E458" s="3">
        <v>4.62</v>
      </c>
      <c r="J458" s="6"/>
      <c r="K458" s="5"/>
      <c r="L458" s="5"/>
      <c r="N458" s="55"/>
      <c r="O458" s="55"/>
      <c r="P458" s="55"/>
      <c r="Q458" s="55"/>
      <c r="R458" s="55"/>
      <c r="S458" s="55"/>
      <c r="T458" s="55"/>
      <c r="Z458" s="55">
        <v>54.69</v>
      </c>
    </row>
    <row r="459" spans="1:26" ht="15" x14ac:dyDescent="0.25">
      <c r="A459" s="68">
        <v>1405</v>
      </c>
      <c r="B459" s="72" t="s">
        <v>1479</v>
      </c>
      <c r="C459" s="60" t="s">
        <v>1426</v>
      </c>
      <c r="D459" s="3">
        <f t="shared" si="7"/>
        <v>3.66</v>
      </c>
      <c r="E459" s="3">
        <v>3.66</v>
      </c>
      <c r="J459" s="6"/>
      <c r="K459" s="5"/>
      <c r="L459" s="5"/>
      <c r="N459" s="55"/>
      <c r="O459" s="55"/>
      <c r="P459" s="55"/>
      <c r="Q459" s="55"/>
      <c r="R459" s="55"/>
      <c r="S459" s="55"/>
      <c r="T459" s="55"/>
      <c r="Z459" s="55">
        <v>20</v>
      </c>
    </row>
    <row r="460" spans="1:26" ht="15" x14ac:dyDescent="0.25">
      <c r="A460" s="68">
        <v>1406</v>
      </c>
      <c r="B460" s="72" t="s">
        <v>1579</v>
      </c>
      <c r="C460" s="60" t="s">
        <v>1426</v>
      </c>
      <c r="D460" s="3">
        <f t="shared" si="7"/>
        <v>3.66</v>
      </c>
      <c r="E460" s="3">
        <v>3.66</v>
      </c>
      <c r="J460" s="6"/>
      <c r="K460" s="5"/>
      <c r="L460" s="5"/>
      <c r="N460" s="55"/>
      <c r="O460" s="55"/>
      <c r="P460" s="55"/>
      <c r="Q460" s="55"/>
      <c r="R460" s="55"/>
      <c r="S460" s="55"/>
      <c r="T460" s="55"/>
      <c r="Z460" s="55">
        <v>20</v>
      </c>
    </row>
    <row r="461" spans="1:26" ht="15" x14ac:dyDescent="0.25">
      <c r="A461" s="85">
        <v>1407</v>
      </c>
      <c r="B461" s="72" t="s">
        <v>1689</v>
      </c>
      <c r="C461" s="60" t="s">
        <v>1426</v>
      </c>
      <c r="D461" s="3">
        <f t="shared" si="7"/>
        <v>3.82</v>
      </c>
      <c r="E461" s="91">
        <v>3.82</v>
      </c>
      <c r="F461" s="93"/>
      <c r="J461" s="6"/>
      <c r="K461" s="5"/>
      <c r="L461" s="5"/>
      <c r="N461" s="55"/>
      <c r="O461" s="55"/>
      <c r="P461" s="55"/>
      <c r="Q461" s="55"/>
      <c r="R461" s="55"/>
      <c r="S461" s="55"/>
      <c r="T461" s="55"/>
      <c r="Z461" s="55">
        <v>20</v>
      </c>
    </row>
    <row r="462" spans="1:26" ht="15" x14ac:dyDescent="0.25">
      <c r="A462" s="68">
        <v>1408</v>
      </c>
      <c r="B462" s="72" t="s">
        <v>1480</v>
      </c>
      <c r="C462" s="60" t="s">
        <v>1426</v>
      </c>
      <c r="D462" s="3">
        <f t="shared" si="7"/>
        <v>3.66</v>
      </c>
      <c r="E462" s="3">
        <v>3.66</v>
      </c>
      <c r="J462" s="6"/>
      <c r="K462" s="5"/>
      <c r="L462" s="5"/>
      <c r="N462" s="55"/>
      <c r="O462" s="55"/>
      <c r="P462" s="55"/>
      <c r="Q462" s="55"/>
      <c r="R462" s="55"/>
      <c r="S462" s="55"/>
      <c r="T462" s="55"/>
      <c r="Z462" s="55">
        <v>13.74</v>
      </c>
    </row>
    <row r="463" spans="1:26" ht="15" x14ac:dyDescent="0.25">
      <c r="A463" s="68">
        <v>1409</v>
      </c>
      <c r="B463" s="72" t="s">
        <v>1481</v>
      </c>
      <c r="C463" s="60" t="s">
        <v>1426</v>
      </c>
      <c r="D463" s="3">
        <f t="shared" si="7"/>
        <v>3.66</v>
      </c>
      <c r="E463" s="3">
        <v>3.66</v>
      </c>
      <c r="J463" s="6"/>
      <c r="K463" s="5"/>
      <c r="L463" s="5"/>
      <c r="N463" s="55"/>
      <c r="O463" s="55"/>
      <c r="P463" s="55"/>
      <c r="Q463" s="55"/>
      <c r="R463" s="55"/>
      <c r="S463" s="55"/>
      <c r="T463" s="55"/>
      <c r="Z463" s="55">
        <v>13.74</v>
      </c>
    </row>
    <row r="464" spans="1:26" ht="15" x14ac:dyDescent="0.25">
      <c r="A464" s="68"/>
      <c r="B464" s="72"/>
      <c r="C464" s="60"/>
      <c r="D464" s="3">
        <f t="shared" si="7"/>
        <v>0</v>
      </c>
      <c r="E464" s="3"/>
      <c r="J464" s="6"/>
      <c r="K464" s="5"/>
      <c r="L464" s="5"/>
      <c r="N464" s="55"/>
      <c r="O464" s="55"/>
      <c r="P464" s="55"/>
      <c r="Q464" s="55"/>
      <c r="R464" s="55"/>
      <c r="S464" s="55"/>
      <c r="T464" s="55"/>
      <c r="Z464" s="55"/>
    </row>
    <row r="465" spans="1:26" ht="15" x14ac:dyDescent="0.25">
      <c r="A465" s="68"/>
      <c r="B465" s="72"/>
      <c r="C465" s="60"/>
      <c r="D465" s="3">
        <f t="shared" si="7"/>
        <v>0</v>
      </c>
      <c r="E465" s="3"/>
      <c r="J465" s="6"/>
      <c r="K465" s="5"/>
      <c r="L465" s="5"/>
      <c r="N465" s="55"/>
      <c r="O465" s="55"/>
      <c r="P465" s="55"/>
      <c r="Q465" s="55"/>
      <c r="R465" s="55"/>
      <c r="S465" s="55"/>
      <c r="T465" s="55"/>
      <c r="Z465" s="55"/>
    </row>
    <row r="466" spans="1:26" ht="15" x14ac:dyDescent="0.25">
      <c r="A466" s="68"/>
      <c r="B466" s="72"/>
      <c r="C466" s="60"/>
      <c r="D466" s="3">
        <f t="shared" si="7"/>
        <v>0</v>
      </c>
      <c r="E466" s="3"/>
      <c r="J466" s="6"/>
      <c r="K466" s="5"/>
      <c r="L466" s="5"/>
      <c r="N466" s="55"/>
      <c r="O466" s="55"/>
      <c r="P466" s="55"/>
      <c r="Q466" s="55"/>
      <c r="R466" s="55"/>
      <c r="S466" s="55"/>
      <c r="T466" s="55"/>
      <c r="Z466" s="55"/>
    </row>
    <row r="467" spans="1:26" ht="15" x14ac:dyDescent="0.25">
      <c r="A467" s="68"/>
      <c r="B467" s="72"/>
      <c r="C467" s="60"/>
      <c r="D467" s="3">
        <f t="shared" si="7"/>
        <v>0</v>
      </c>
      <c r="E467" s="3"/>
      <c r="J467" s="6"/>
      <c r="K467" s="5"/>
      <c r="L467" s="5"/>
      <c r="N467" s="55"/>
      <c r="O467" s="55"/>
      <c r="P467" s="55"/>
      <c r="Q467" s="55"/>
      <c r="R467" s="55"/>
      <c r="S467" s="55"/>
      <c r="T467" s="55"/>
      <c r="Z467" s="55"/>
    </row>
    <row r="468" spans="1:26" ht="15" x14ac:dyDescent="0.25">
      <c r="A468" s="68"/>
      <c r="B468" s="72"/>
      <c r="C468" s="60"/>
      <c r="D468" s="3">
        <f t="shared" si="7"/>
        <v>0</v>
      </c>
      <c r="E468" s="3"/>
      <c r="J468" s="6"/>
      <c r="K468" s="5"/>
      <c r="L468" s="5"/>
      <c r="N468" s="55"/>
      <c r="O468" s="55"/>
      <c r="P468" s="55"/>
      <c r="Q468" s="55"/>
      <c r="R468" s="55"/>
      <c r="S468" s="55"/>
      <c r="T468" s="55"/>
      <c r="Z468" s="55"/>
    </row>
    <row r="469" spans="1:26" ht="15" x14ac:dyDescent="0.25">
      <c r="A469" s="68"/>
      <c r="B469" s="72"/>
      <c r="C469" s="60"/>
      <c r="D469" s="3">
        <f t="shared" si="7"/>
        <v>0</v>
      </c>
      <c r="E469" s="3"/>
      <c r="J469" s="6"/>
      <c r="K469" s="5"/>
      <c r="L469" s="5"/>
      <c r="N469" s="55"/>
      <c r="O469" s="55"/>
      <c r="P469" s="55"/>
      <c r="Q469" s="55"/>
      <c r="R469" s="55"/>
      <c r="S469" s="55"/>
      <c r="T469" s="55"/>
      <c r="Z469" s="55"/>
    </row>
    <row r="470" spans="1:26" ht="15" x14ac:dyDescent="0.25">
      <c r="A470" s="73"/>
      <c r="B470" s="74"/>
      <c r="C470" s="62"/>
      <c r="D470" s="3">
        <f t="shared" si="7"/>
        <v>0</v>
      </c>
      <c r="E470" s="3"/>
      <c r="J470" s="6"/>
      <c r="K470" s="5"/>
      <c r="L470" s="5"/>
      <c r="N470" s="55"/>
      <c r="O470" s="55"/>
      <c r="P470" s="55"/>
      <c r="Q470" s="55"/>
      <c r="R470" s="55"/>
      <c r="S470" s="55"/>
      <c r="T470" s="55"/>
      <c r="Z470" s="55">
        <v>18.489999999999998</v>
      </c>
    </row>
    <row r="471" spans="1:26" ht="15" x14ac:dyDescent="0.25">
      <c r="A471" s="100" t="s">
        <v>1482</v>
      </c>
      <c r="B471" s="100"/>
      <c r="C471" s="100"/>
      <c r="D471" s="3">
        <f t="shared" si="7"/>
        <v>0</v>
      </c>
      <c r="E471" s="3"/>
      <c r="J471" s="6"/>
      <c r="K471" s="5"/>
      <c r="L471" s="5"/>
      <c r="N471" s="55"/>
      <c r="O471" s="55"/>
      <c r="P471" s="55"/>
      <c r="Q471" s="55"/>
      <c r="R471" s="55"/>
      <c r="S471" s="55"/>
      <c r="T471" s="55"/>
      <c r="Z471" s="55">
        <v>0</v>
      </c>
    </row>
    <row r="472" spans="1:26" ht="15" customHeight="1" x14ac:dyDescent="0.25">
      <c r="A472" s="85">
        <v>1500</v>
      </c>
      <c r="B472" s="80" t="s">
        <v>1679</v>
      </c>
      <c r="C472" s="81" t="s">
        <v>1426</v>
      </c>
      <c r="D472" s="82">
        <f t="shared" si="7"/>
        <v>44.31</v>
      </c>
      <c r="E472" s="88">
        <v>44.31</v>
      </c>
      <c r="F472" s="110" t="s">
        <v>1644</v>
      </c>
      <c r="G472" s="111"/>
      <c r="H472" s="111"/>
      <c r="I472" s="112"/>
      <c r="J472" s="6"/>
      <c r="K472" s="5"/>
      <c r="L472" s="5"/>
      <c r="N472" s="55"/>
      <c r="O472" s="55"/>
      <c r="P472" s="55"/>
      <c r="Q472" s="55"/>
      <c r="R472" s="55"/>
      <c r="S472" s="55"/>
      <c r="T472" s="55"/>
      <c r="Z472" s="55">
        <v>0</v>
      </c>
    </row>
    <row r="473" spans="1:26" ht="15" x14ac:dyDescent="0.25">
      <c r="A473" s="85">
        <v>1501</v>
      </c>
      <c r="B473" s="80" t="s">
        <v>1682</v>
      </c>
      <c r="C473" s="81" t="s">
        <v>6</v>
      </c>
      <c r="D473" s="82">
        <f t="shared" si="7"/>
        <v>42.45</v>
      </c>
      <c r="E473" s="88">
        <v>42.45</v>
      </c>
      <c r="F473" s="113"/>
      <c r="G473" s="114"/>
      <c r="H473" s="114"/>
      <c r="I473" s="115"/>
      <c r="J473" s="6"/>
      <c r="K473" s="5"/>
      <c r="L473" s="5"/>
      <c r="N473" s="55"/>
      <c r="O473" s="55"/>
      <c r="P473" s="55"/>
      <c r="Q473" s="55"/>
      <c r="R473" s="55"/>
      <c r="S473" s="55"/>
      <c r="T473" s="55"/>
      <c r="Z473" s="55">
        <v>0</v>
      </c>
    </row>
    <row r="474" spans="1:26" ht="15" x14ac:dyDescent="0.25">
      <c r="A474" s="79">
        <v>1502</v>
      </c>
      <c r="B474" s="80" t="s">
        <v>1483</v>
      </c>
      <c r="C474" s="81" t="s">
        <v>1426</v>
      </c>
      <c r="D474" s="82">
        <f t="shared" si="7"/>
        <v>39.58</v>
      </c>
      <c r="E474" s="82">
        <v>39.58</v>
      </c>
      <c r="F474" s="113"/>
      <c r="G474" s="114"/>
      <c r="H474" s="114"/>
      <c r="I474" s="115"/>
      <c r="J474" s="6"/>
      <c r="K474" s="5"/>
      <c r="L474" s="5"/>
      <c r="N474" s="55"/>
      <c r="O474" s="55"/>
      <c r="P474" s="55"/>
      <c r="Q474" s="55"/>
      <c r="R474" s="55"/>
      <c r="S474" s="55"/>
      <c r="T474" s="55"/>
      <c r="Z474" s="55">
        <v>0</v>
      </c>
    </row>
    <row r="475" spans="1:26" ht="15" x14ac:dyDescent="0.25">
      <c r="A475" s="79">
        <v>1503</v>
      </c>
      <c r="B475" s="80" t="s">
        <v>1484</v>
      </c>
      <c r="C475" s="81" t="s">
        <v>1426</v>
      </c>
      <c r="D475" s="82">
        <f t="shared" si="7"/>
        <v>43.17</v>
      </c>
      <c r="E475" s="82">
        <v>43.17</v>
      </c>
      <c r="F475" s="113"/>
      <c r="G475" s="114"/>
      <c r="H475" s="114"/>
      <c r="I475" s="115"/>
      <c r="J475" s="6"/>
      <c r="K475" s="5"/>
      <c r="L475" s="5"/>
      <c r="N475" s="55"/>
      <c r="O475" s="55"/>
      <c r="P475" s="55"/>
      <c r="Q475" s="55"/>
      <c r="R475" s="55"/>
      <c r="S475" s="55"/>
      <c r="T475" s="55"/>
      <c r="Z475" s="55">
        <v>0</v>
      </c>
    </row>
    <row r="476" spans="1:26" ht="15" x14ac:dyDescent="0.25">
      <c r="A476" s="85">
        <v>1504</v>
      </c>
      <c r="B476" s="80" t="s">
        <v>1680</v>
      </c>
      <c r="C476" s="81" t="s">
        <v>1426</v>
      </c>
      <c r="D476" s="82">
        <f t="shared" si="7"/>
        <v>25.05</v>
      </c>
      <c r="E476" s="88">
        <v>25.05</v>
      </c>
      <c r="F476" s="113"/>
      <c r="G476" s="114"/>
      <c r="H476" s="114"/>
      <c r="I476" s="115"/>
      <c r="J476" s="6"/>
      <c r="K476" s="5"/>
      <c r="L476" s="5"/>
      <c r="N476" s="55"/>
      <c r="O476" s="55"/>
      <c r="P476" s="55"/>
      <c r="Q476" s="55"/>
      <c r="R476" s="55"/>
      <c r="S476" s="55"/>
      <c r="T476" s="55"/>
      <c r="Z476" s="55">
        <v>0</v>
      </c>
    </row>
    <row r="477" spans="1:26" ht="15" x14ac:dyDescent="0.25">
      <c r="A477" s="85">
        <v>1505</v>
      </c>
      <c r="B477" s="80" t="s">
        <v>1683</v>
      </c>
      <c r="C477" s="81" t="s">
        <v>1426</v>
      </c>
      <c r="D477" s="82">
        <f t="shared" si="7"/>
        <v>23.19</v>
      </c>
      <c r="E477" s="88">
        <v>23.19</v>
      </c>
      <c r="F477" s="113"/>
      <c r="G477" s="114"/>
      <c r="H477" s="114"/>
      <c r="I477" s="115"/>
      <c r="J477" s="6"/>
      <c r="K477" s="5"/>
      <c r="L477" s="5"/>
      <c r="N477" s="55"/>
      <c r="O477" s="55"/>
      <c r="P477" s="55"/>
      <c r="Q477" s="55"/>
      <c r="R477" s="55"/>
      <c r="S477" s="55"/>
      <c r="T477" s="55"/>
      <c r="Z477" s="55">
        <v>0</v>
      </c>
    </row>
    <row r="478" spans="1:26" ht="15" x14ac:dyDescent="0.25">
      <c r="A478" s="79">
        <v>1506</v>
      </c>
      <c r="B478" s="80" t="s">
        <v>1485</v>
      </c>
      <c r="C478" s="81" t="s">
        <v>1426</v>
      </c>
      <c r="D478" s="82">
        <f t="shared" si="7"/>
        <v>35.78</v>
      </c>
      <c r="E478" s="82">
        <v>35.78</v>
      </c>
      <c r="F478" s="113"/>
      <c r="G478" s="114"/>
      <c r="H478" s="114"/>
      <c r="I478" s="115"/>
      <c r="J478" s="6"/>
      <c r="K478" s="5"/>
      <c r="L478" s="5"/>
      <c r="N478" s="55"/>
      <c r="O478" s="55"/>
      <c r="P478" s="55"/>
      <c r="Q478" s="55"/>
      <c r="R478" s="55"/>
      <c r="S478" s="55"/>
      <c r="T478" s="55"/>
      <c r="Z478" s="55">
        <v>0</v>
      </c>
    </row>
    <row r="479" spans="1:26" ht="15" x14ac:dyDescent="0.25">
      <c r="A479" s="79">
        <v>1507</v>
      </c>
      <c r="B479" s="80" t="s">
        <v>1486</v>
      </c>
      <c r="C479" s="81" t="s">
        <v>1426</v>
      </c>
      <c r="D479" s="82">
        <f t="shared" si="7"/>
        <v>39.369999999999997</v>
      </c>
      <c r="E479" s="82">
        <v>39.369999999999997</v>
      </c>
      <c r="F479" s="113"/>
      <c r="G479" s="114"/>
      <c r="H479" s="114"/>
      <c r="I479" s="115"/>
      <c r="J479" s="6"/>
      <c r="K479" s="5"/>
      <c r="L479" s="5"/>
      <c r="N479" s="55"/>
      <c r="O479" s="55"/>
      <c r="P479" s="55"/>
      <c r="Q479" s="55"/>
      <c r="R479" s="55"/>
      <c r="S479" s="55"/>
      <c r="T479" s="55"/>
      <c r="Z479" s="55">
        <v>0</v>
      </c>
    </row>
    <row r="480" spans="1:26" ht="15" x14ac:dyDescent="0.25">
      <c r="A480" s="79">
        <v>1508</v>
      </c>
      <c r="B480" s="80" t="s">
        <v>1487</v>
      </c>
      <c r="C480" s="81" t="s">
        <v>6</v>
      </c>
      <c r="D480" s="82">
        <f t="shared" si="7"/>
        <v>45</v>
      </c>
      <c r="E480" s="82">
        <v>45</v>
      </c>
      <c r="F480" s="113"/>
      <c r="G480" s="114"/>
      <c r="H480" s="114"/>
      <c r="I480" s="115"/>
      <c r="J480" s="6"/>
      <c r="K480" s="5"/>
      <c r="L480" s="5"/>
      <c r="N480" s="55"/>
      <c r="O480" s="55"/>
      <c r="P480" s="55"/>
      <c r="Q480" s="55"/>
      <c r="R480" s="55"/>
      <c r="S480" s="55"/>
      <c r="T480" s="55"/>
      <c r="Z480" s="55">
        <v>0</v>
      </c>
    </row>
    <row r="481" spans="1:26" ht="15" x14ac:dyDescent="0.25">
      <c r="A481" s="79">
        <v>1509</v>
      </c>
      <c r="B481" s="80" t="s">
        <v>1488</v>
      </c>
      <c r="C481" s="81" t="s">
        <v>6</v>
      </c>
      <c r="D481" s="82">
        <f t="shared" si="7"/>
        <v>50</v>
      </c>
      <c r="E481" s="82">
        <v>50</v>
      </c>
      <c r="F481" s="113"/>
      <c r="G481" s="114"/>
      <c r="H481" s="114"/>
      <c r="I481" s="115"/>
      <c r="J481" s="6"/>
      <c r="K481" s="5"/>
      <c r="L481" s="5"/>
      <c r="N481" s="55"/>
      <c r="O481" s="55"/>
      <c r="P481" s="55"/>
      <c r="Q481" s="55"/>
      <c r="R481" s="55"/>
      <c r="S481" s="55"/>
      <c r="T481" s="55"/>
      <c r="Z481" s="55">
        <v>0</v>
      </c>
    </row>
    <row r="482" spans="1:26" ht="15" x14ac:dyDescent="0.25">
      <c r="A482" s="79">
        <v>1510</v>
      </c>
      <c r="B482" s="80" t="s">
        <v>940</v>
      </c>
      <c r="C482" s="81" t="s">
        <v>1426</v>
      </c>
      <c r="D482" s="82">
        <f t="shared" si="7"/>
        <v>10.65</v>
      </c>
      <c r="E482" s="82">
        <v>10.65</v>
      </c>
      <c r="F482" s="113"/>
      <c r="G482" s="114"/>
      <c r="H482" s="114"/>
      <c r="I482" s="115"/>
      <c r="J482" s="6"/>
      <c r="K482" s="5"/>
      <c r="L482" s="5"/>
      <c r="N482" s="55"/>
      <c r="O482" s="55"/>
      <c r="P482" s="55"/>
      <c r="Q482" s="55"/>
      <c r="R482" s="55"/>
      <c r="S482" s="55"/>
      <c r="T482" s="55"/>
      <c r="Z482" s="55">
        <v>0</v>
      </c>
    </row>
    <row r="483" spans="1:26" ht="15" x14ac:dyDescent="0.25">
      <c r="A483" s="79">
        <v>1511</v>
      </c>
      <c r="B483" s="80" t="s">
        <v>939</v>
      </c>
      <c r="C483" s="81" t="s">
        <v>1426</v>
      </c>
      <c r="D483" s="82">
        <f t="shared" si="7"/>
        <v>7.7</v>
      </c>
      <c r="E483" s="82">
        <v>7.7</v>
      </c>
      <c r="F483" s="116"/>
      <c r="G483" s="117"/>
      <c r="H483" s="117"/>
      <c r="I483" s="118"/>
      <c r="J483" s="6"/>
      <c r="K483" s="5"/>
      <c r="L483" s="5"/>
      <c r="N483" s="55"/>
      <c r="O483" s="55"/>
      <c r="P483" s="55"/>
      <c r="Q483" s="55"/>
      <c r="R483" s="55"/>
      <c r="S483" s="55"/>
      <c r="T483" s="55"/>
      <c r="Z483" s="55">
        <v>0</v>
      </c>
    </row>
    <row r="484" spans="1:26" ht="15" x14ac:dyDescent="0.25">
      <c r="A484" s="68"/>
      <c r="B484" s="72"/>
      <c r="C484" s="60"/>
      <c r="D484" s="3">
        <f t="shared" si="7"/>
        <v>0</v>
      </c>
      <c r="E484" s="3"/>
      <c r="J484" s="6"/>
      <c r="K484" s="5"/>
      <c r="L484" s="5"/>
      <c r="N484" s="55"/>
      <c r="O484" s="55"/>
      <c r="P484" s="55"/>
      <c r="Q484" s="55"/>
      <c r="R484" s="55"/>
      <c r="S484" s="55"/>
      <c r="T484" s="55"/>
      <c r="Z484" s="55"/>
    </row>
    <row r="485" spans="1:26" ht="15" x14ac:dyDescent="0.25">
      <c r="A485" s="68"/>
      <c r="B485" s="72"/>
      <c r="C485" s="60"/>
      <c r="D485" s="3">
        <f t="shared" si="7"/>
        <v>0</v>
      </c>
      <c r="E485" s="3"/>
      <c r="J485" s="6"/>
      <c r="K485" s="5"/>
      <c r="L485" s="5"/>
      <c r="N485" s="55"/>
      <c r="O485" s="55"/>
      <c r="P485" s="55"/>
      <c r="Q485" s="55"/>
      <c r="R485" s="55"/>
      <c r="S485" s="55"/>
      <c r="T485" s="55"/>
      <c r="Z485" s="55"/>
    </row>
    <row r="486" spans="1:26" ht="15" x14ac:dyDescent="0.25">
      <c r="A486" s="68"/>
      <c r="B486" s="72"/>
      <c r="C486" s="60"/>
      <c r="D486" s="3">
        <f t="shared" si="7"/>
        <v>0</v>
      </c>
      <c r="E486" s="3"/>
      <c r="J486" s="6"/>
      <c r="K486" s="5"/>
      <c r="L486" s="5"/>
      <c r="N486" s="55"/>
      <c r="O486" s="55"/>
      <c r="P486" s="55"/>
      <c r="Q486" s="55"/>
      <c r="R486" s="55"/>
      <c r="S486" s="55"/>
      <c r="T486" s="55"/>
      <c r="Z486" s="55"/>
    </row>
    <row r="487" spans="1:26" ht="15" x14ac:dyDescent="0.25">
      <c r="A487" s="68"/>
      <c r="B487" s="72"/>
      <c r="C487" s="60"/>
      <c r="D487" s="3">
        <f t="shared" si="7"/>
        <v>0</v>
      </c>
      <c r="E487" s="3"/>
      <c r="J487" s="6"/>
      <c r="K487" s="5"/>
      <c r="L487" s="5"/>
      <c r="N487" s="55"/>
      <c r="O487" s="55"/>
      <c r="P487" s="55"/>
      <c r="Q487" s="55"/>
      <c r="R487" s="55"/>
      <c r="S487" s="55"/>
      <c r="T487" s="55"/>
      <c r="Z487" s="55"/>
    </row>
    <row r="488" spans="1:26" ht="15" x14ac:dyDescent="0.25">
      <c r="A488" s="68"/>
      <c r="B488" s="72"/>
      <c r="C488" s="60"/>
      <c r="D488" s="3">
        <f t="shared" si="7"/>
        <v>0</v>
      </c>
      <c r="E488" s="3"/>
      <c r="J488" s="6"/>
      <c r="K488" s="5"/>
      <c r="L488" s="5"/>
      <c r="N488" s="55"/>
      <c r="O488" s="55"/>
      <c r="P488" s="55"/>
      <c r="Q488" s="55"/>
      <c r="R488" s="55"/>
      <c r="S488" s="55"/>
      <c r="T488" s="55"/>
      <c r="Z488" s="55"/>
    </row>
    <row r="489" spans="1:26" ht="15" x14ac:dyDescent="0.25">
      <c r="A489" s="68"/>
      <c r="B489" s="72"/>
      <c r="C489" s="60"/>
      <c r="D489" s="3">
        <f t="shared" si="7"/>
        <v>0</v>
      </c>
      <c r="E489" s="3"/>
      <c r="J489" s="6"/>
      <c r="K489" s="5"/>
      <c r="L489" s="5"/>
      <c r="N489" s="55"/>
      <c r="O489" s="55"/>
      <c r="P489" s="55"/>
      <c r="Q489" s="55"/>
      <c r="R489" s="55"/>
      <c r="S489" s="55"/>
      <c r="T489" s="55"/>
      <c r="Z489" s="55"/>
    </row>
    <row r="490" spans="1:26" ht="15" x14ac:dyDescent="0.25">
      <c r="A490" s="73"/>
      <c r="B490" s="74"/>
      <c r="C490" s="62"/>
      <c r="D490" s="3">
        <f t="shared" si="7"/>
        <v>0</v>
      </c>
      <c r="E490" s="3"/>
      <c r="J490" s="6"/>
      <c r="K490" s="5"/>
      <c r="L490" s="5"/>
      <c r="N490" s="55"/>
      <c r="O490" s="55"/>
      <c r="P490" s="55"/>
      <c r="Q490" s="55"/>
      <c r="R490" s="55"/>
      <c r="S490" s="55"/>
      <c r="T490" s="55"/>
      <c r="Z490" s="55">
        <v>0</v>
      </c>
    </row>
    <row r="491" spans="1:26" ht="15" x14ac:dyDescent="0.25">
      <c r="A491" s="100" t="s">
        <v>1489</v>
      </c>
      <c r="B491" s="100"/>
      <c r="C491" s="100"/>
      <c r="D491" s="3">
        <f t="shared" si="7"/>
        <v>0</v>
      </c>
      <c r="E491" s="3"/>
      <c r="J491" s="6"/>
      <c r="K491" s="5"/>
      <c r="L491" s="5"/>
      <c r="N491" s="55"/>
      <c r="O491" s="55"/>
      <c r="P491" s="55"/>
      <c r="Q491" s="55"/>
      <c r="R491" s="55"/>
      <c r="S491" s="55"/>
      <c r="T491" s="55"/>
      <c r="Z491" s="55">
        <v>0</v>
      </c>
    </row>
    <row r="492" spans="1:26" ht="15" x14ac:dyDescent="0.25">
      <c r="A492" s="68">
        <v>1600</v>
      </c>
      <c r="B492" s="72" t="s">
        <v>1580</v>
      </c>
      <c r="C492" s="60" t="s">
        <v>1426</v>
      </c>
      <c r="D492" s="3">
        <f t="shared" si="7"/>
        <v>2.6</v>
      </c>
      <c r="E492" s="3">
        <v>2.6</v>
      </c>
      <c r="J492" s="6"/>
      <c r="K492" s="5"/>
      <c r="L492" s="5"/>
      <c r="N492" s="55"/>
      <c r="O492" s="55"/>
      <c r="P492" s="55"/>
      <c r="Q492" s="55"/>
      <c r="R492" s="55"/>
      <c r="S492" s="55"/>
      <c r="T492" s="55"/>
      <c r="Z492" s="55">
        <v>0</v>
      </c>
    </row>
    <row r="493" spans="1:26" ht="15" x14ac:dyDescent="0.25">
      <c r="A493" s="68">
        <v>1601</v>
      </c>
      <c r="B493" s="72" t="s">
        <v>1581</v>
      </c>
      <c r="C493" s="60" t="s">
        <v>1426</v>
      </c>
      <c r="D493" s="3">
        <f t="shared" si="7"/>
        <v>71.25</v>
      </c>
      <c r="E493" s="3">
        <v>71.25</v>
      </c>
      <c r="J493" s="6"/>
      <c r="K493" s="5"/>
      <c r="L493" s="5"/>
      <c r="N493" s="55"/>
      <c r="O493" s="55"/>
      <c r="P493" s="55"/>
      <c r="Q493" s="55"/>
      <c r="R493" s="55"/>
      <c r="S493" s="55"/>
      <c r="T493" s="55"/>
      <c r="Z493" s="55">
        <v>0</v>
      </c>
    </row>
    <row r="494" spans="1:26" ht="30" x14ac:dyDescent="0.25">
      <c r="A494" s="68">
        <v>1602</v>
      </c>
      <c r="B494" s="72" t="s">
        <v>1582</v>
      </c>
      <c r="C494" s="60" t="s">
        <v>1426</v>
      </c>
      <c r="D494" s="3">
        <f t="shared" si="7"/>
        <v>142.5</v>
      </c>
      <c r="E494" s="3">
        <v>142.5</v>
      </c>
      <c r="J494" s="6"/>
      <c r="K494" s="5"/>
      <c r="L494" s="5"/>
      <c r="N494" s="55"/>
      <c r="O494" s="55"/>
      <c r="P494" s="55"/>
      <c r="Q494" s="55"/>
      <c r="R494" s="55"/>
      <c r="S494" s="55"/>
      <c r="T494" s="55"/>
      <c r="Z494" s="55">
        <v>0</v>
      </c>
    </row>
    <row r="495" spans="1:26" ht="15" x14ac:dyDescent="0.25">
      <c r="A495" s="68">
        <v>1603</v>
      </c>
      <c r="B495" s="72" t="s">
        <v>1490</v>
      </c>
      <c r="C495" s="60" t="s">
        <v>1426</v>
      </c>
      <c r="D495" s="3">
        <f t="shared" si="7"/>
        <v>6.84</v>
      </c>
      <c r="E495" s="3">
        <v>6.84</v>
      </c>
      <c r="J495" s="6"/>
      <c r="K495" s="5"/>
      <c r="L495" s="5"/>
      <c r="N495" s="55"/>
      <c r="O495" s="55"/>
      <c r="P495" s="55"/>
      <c r="Q495" s="55"/>
      <c r="R495" s="55"/>
      <c r="S495" s="55"/>
      <c r="T495" s="55"/>
      <c r="Z495" s="55">
        <v>0</v>
      </c>
    </row>
    <row r="496" spans="1:26" ht="15" x14ac:dyDescent="0.25">
      <c r="A496" s="68">
        <v>1604</v>
      </c>
      <c r="B496" s="72" t="s">
        <v>861</v>
      </c>
      <c r="C496" s="60" t="s">
        <v>1426</v>
      </c>
      <c r="D496" s="3">
        <f t="shared" si="7"/>
        <v>24.07</v>
      </c>
      <c r="E496" s="3">
        <v>24.07</v>
      </c>
      <c r="J496" s="6"/>
      <c r="K496" s="5"/>
      <c r="L496" s="5"/>
      <c r="N496" s="55"/>
      <c r="O496" s="55"/>
      <c r="P496" s="55"/>
      <c r="Q496" s="55"/>
      <c r="R496" s="55"/>
      <c r="S496" s="55"/>
      <c r="T496" s="55"/>
      <c r="Z496" s="55">
        <v>0</v>
      </c>
    </row>
    <row r="497" spans="1:26" ht="15" x14ac:dyDescent="0.25">
      <c r="A497" s="68">
        <v>1605</v>
      </c>
      <c r="B497" s="72" t="s">
        <v>862</v>
      </c>
      <c r="C497" s="60" t="s">
        <v>1426</v>
      </c>
      <c r="D497" s="3">
        <f t="shared" si="7"/>
        <v>19.61</v>
      </c>
      <c r="E497" s="3">
        <v>19.61</v>
      </c>
      <c r="J497" s="6"/>
      <c r="K497" s="5"/>
      <c r="L497" s="5"/>
      <c r="N497" s="55"/>
      <c r="O497" s="55"/>
      <c r="P497" s="55"/>
      <c r="Q497" s="55"/>
      <c r="R497" s="55"/>
      <c r="S497" s="55"/>
      <c r="T497" s="55"/>
      <c r="Z497" s="55">
        <v>0</v>
      </c>
    </row>
    <row r="498" spans="1:26" ht="15" x14ac:dyDescent="0.25">
      <c r="A498" s="68">
        <v>1606</v>
      </c>
      <c r="B498" s="72" t="s">
        <v>1491</v>
      </c>
      <c r="C498" s="60" t="s">
        <v>1426</v>
      </c>
      <c r="D498" s="3">
        <f t="shared" si="7"/>
        <v>33.25</v>
      </c>
      <c r="E498" s="3">
        <v>33.25</v>
      </c>
      <c r="J498" s="6"/>
      <c r="K498" s="5"/>
      <c r="L498" s="5"/>
      <c r="N498" s="55"/>
      <c r="O498" s="55"/>
      <c r="P498" s="55"/>
      <c r="Q498" s="55"/>
      <c r="R498" s="55"/>
      <c r="S498" s="55"/>
      <c r="T498" s="55"/>
      <c r="Z498" s="55">
        <v>0</v>
      </c>
    </row>
    <row r="499" spans="1:26" ht="15" x14ac:dyDescent="0.25">
      <c r="A499" s="68">
        <v>1607</v>
      </c>
      <c r="B499" s="72" t="s">
        <v>1583</v>
      </c>
      <c r="C499" s="60" t="s">
        <v>1426</v>
      </c>
      <c r="D499" s="3">
        <f t="shared" si="7"/>
        <v>206.5</v>
      </c>
      <c r="E499" s="3">
        <v>206.5</v>
      </c>
      <c r="J499" s="6"/>
      <c r="K499" s="5"/>
      <c r="L499" s="5"/>
      <c r="N499" s="55"/>
      <c r="O499" s="55"/>
      <c r="P499" s="55"/>
      <c r="Q499" s="55"/>
      <c r="R499" s="55"/>
      <c r="S499" s="55"/>
      <c r="T499" s="55"/>
      <c r="Z499" s="55">
        <v>0</v>
      </c>
    </row>
    <row r="500" spans="1:26" ht="15" x14ac:dyDescent="0.25">
      <c r="A500" s="68">
        <v>1608</v>
      </c>
      <c r="B500" s="72" t="s">
        <v>1584</v>
      </c>
      <c r="C500" s="60" t="s">
        <v>1426</v>
      </c>
      <c r="D500" s="3">
        <f t="shared" si="7"/>
        <v>295</v>
      </c>
      <c r="E500" s="3">
        <v>295</v>
      </c>
      <c r="J500" s="6"/>
      <c r="K500" s="5"/>
      <c r="L500" s="5"/>
      <c r="N500" s="55"/>
      <c r="O500" s="55"/>
      <c r="P500" s="55"/>
      <c r="Q500" s="55"/>
      <c r="R500" s="55"/>
      <c r="S500" s="55"/>
      <c r="T500" s="55"/>
      <c r="Z500" s="55">
        <v>0</v>
      </c>
    </row>
    <row r="501" spans="1:26" ht="15" x14ac:dyDescent="0.25">
      <c r="A501" s="68">
        <v>1609</v>
      </c>
      <c r="B501" s="72" t="s">
        <v>1585</v>
      </c>
      <c r="C501" s="60" t="s">
        <v>1426</v>
      </c>
      <c r="D501" s="3">
        <f t="shared" si="7"/>
        <v>320</v>
      </c>
      <c r="E501" s="3">
        <v>320</v>
      </c>
      <c r="J501" s="6"/>
      <c r="K501" s="5"/>
      <c r="L501" s="5"/>
      <c r="N501" s="55"/>
      <c r="O501" s="55"/>
      <c r="P501" s="55"/>
      <c r="Q501" s="55"/>
      <c r="R501" s="55"/>
      <c r="S501" s="55"/>
      <c r="T501" s="55"/>
      <c r="Z501" s="55">
        <v>0</v>
      </c>
    </row>
    <row r="502" spans="1:26" ht="15" x14ac:dyDescent="0.25">
      <c r="A502" s="68">
        <v>1610</v>
      </c>
      <c r="B502" s="72" t="s">
        <v>1586</v>
      </c>
      <c r="C502" s="60" t="s">
        <v>1492</v>
      </c>
      <c r="D502" s="3">
        <f t="shared" si="7"/>
        <v>36.97</v>
      </c>
      <c r="E502" s="3">
        <v>36.97</v>
      </c>
      <c r="F502" s="119"/>
      <c r="G502" s="120"/>
      <c r="H502" s="120"/>
      <c r="I502" s="120"/>
      <c r="J502" s="6"/>
      <c r="K502" s="5"/>
      <c r="L502" s="5"/>
      <c r="N502" s="55"/>
      <c r="O502" s="55"/>
      <c r="P502" s="55"/>
      <c r="Q502" s="55"/>
      <c r="R502" s="55"/>
      <c r="S502" s="55"/>
      <c r="T502" s="55"/>
      <c r="Z502" s="55">
        <v>0</v>
      </c>
    </row>
    <row r="503" spans="1:26" ht="15" x14ac:dyDescent="0.25">
      <c r="A503" s="68">
        <v>1611</v>
      </c>
      <c r="B503" s="72" t="s">
        <v>1587</v>
      </c>
      <c r="C503" s="60" t="s">
        <v>1426</v>
      </c>
      <c r="D503" s="3">
        <f t="shared" si="7"/>
        <v>6.84</v>
      </c>
      <c r="E503" s="3">
        <v>6.84</v>
      </c>
      <c r="J503" s="6"/>
      <c r="K503" s="5"/>
      <c r="L503" s="5"/>
      <c r="N503" s="55"/>
      <c r="O503" s="55"/>
      <c r="P503" s="55"/>
      <c r="Q503" s="55"/>
      <c r="R503" s="55"/>
      <c r="S503" s="55"/>
      <c r="T503" s="55"/>
      <c r="Z503" s="55">
        <v>0</v>
      </c>
    </row>
    <row r="504" spans="1:26" ht="15" x14ac:dyDescent="0.25">
      <c r="A504" s="68">
        <v>1612</v>
      </c>
      <c r="B504" s="72" t="s">
        <v>1588</v>
      </c>
      <c r="C504" s="60" t="s">
        <v>1426</v>
      </c>
      <c r="D504" s="3">
        <f t="shared" si="7"/>
        <v>2.7</v>
      </c>
      <c r="E504" s="3">
        <v>2.7</v>
      </c>
      <c r="J504" s="6"/>
      <c r="K504" s="5"/>
      <c r="L504" s="5"/>
      <c r="N504" s="55"/>
      <c r="O504" s="55"/>
      <c r="P504" s="55"/>
      <c r="Q504" s="55"/>
      <c r="R504" s="55"/>
      <c r="S504" s="55"/>
      <c r="T504" s="55"/>
      <c r="Z504" s="55">
        <v>0</v>
      </c>
    </row>
    <row r="505" spans="1:26" ht="15" x14ac:dyDescent="0.25">
      <c r="A505" s="68">
        <v>1613</v>
      </c>
      <c r="B505" s="72" t="s">
        <v>1589</v>
      </c>
      <c r="C505" s="60" t="s">
        <v>1426</v>
      </c>
      <c r="D505" s="3">
        <f t="shared" si="7"/>
        <v>27.74</v>
      </c>
      <c r="E505" s="3">
        <v>27.74</v>
      </c>
      <c r="J505" s="6"/>
      <c r="K505" s="5"/>
      <c r="L505" s="5"/>
      <c r="N505" s="55"/>
      <c r="O505" s="55"/>
      <c r="P505" s="55"/>
      <c r="Q505" s="55"/>
      <c r="R505" s="55"/>
      <c r="S505" s="55"/>
      <c r="T505" s="55"/>
      <c r="Z505" s="55">
        <v>0</v>
      </c>
    </row>
    <row r="506" spans="1:26" ht="30" x14ac:dyDescent="0.25">
      <c r="A506" s="68">
        <v>1614</v>
      </c>
      <c r="B506" s="72" t="s">
        <v>1590</v>
      </c>
      <c r="C506" s="60" t="s">
        <v>1426</v>
      </c>
      <c r="D506" s="3">
        <f t="shared" si="7"/>
        <v>9.5</v>
      </c>
      <c r="E506" s="3">
        <v>9.5</v>
      </c>
      <c r="J506" s="6"/>
      <c r="K506" s="5"/>
      <c r="L506" s="5"/>
      <c r="N506" s="55"/>
      <c r="O506" s="55"/>
      <c r="P506" s="55"/>
      <c r="Q506" s="55"/>
      <c r="R506" s="55"/>
      <c r="S506" s="55"/>
      <c r="T506" s="55"/>
      <c r="Z506" s="55">
        <v>0</v>
      </c>
    </row>
    <row r="507" spans="1:26" ht="15" x14ac:dyDescent="0.25">
      <c r="A507" s="68">
        <v>1615</v>
      </c>
      <c r="B507" s="72" t="s">
        <v>1591</v>
      </c>
      <c r="C507" s="60" t="s">
        <v>1492</v>
      </c>
      <c r="D507" s="3">
        <f t="shared" si="7"/>
        <v>152.37</v>
      </c>
      <c r="E507" s="3">
        <v>152.37</v>
      </c>
      <c r="F507" s="119"/>
      <c r="G507" s="120"/>
      <c r="H507" s="120"/>
      <c r="I507" s="120"/>
      <c r="J507" s="6"/>
      <c r="K507" s="5"/>
      <c r="L507" s="5"/>
      <c r="N507" s="55"/>
      <c r="O507" s="55"/>
      <c r="P507" s="55"/>
      <c r="Q507" s="55"/>
      <c r="R507" s="55"/>
      <c r="S507" s="55"/>
      <c r="T507" s="55"/>
      <c r="Z507" s="55">
        <v>0</v>
      </c>
    </row>
    <row r="508" spans="1:26" ht="15" x14ac:dyDescent="0.25">
      <c r="A508" s="68">
        <v>1616</v>
      </c>
      <c r="B508" s="72" t="s">
        <v>1592</v>
      </c>
      <c r="C508" s="60" t="s">
        <v>1492</v>
      </c>
      <c r="D508" s="3">
        <f t="shared" si="7"/>
        <v>58.11</v>
      </c>
      <c r="E508" s="3">
        <v>58.11</v>
      </c>
      <c r="F508" s="119"/>
      <c r="G508" s="120"/>
      <c r="H508" s="120"/>
      <c r="I508" s="120"/>
      <c r="J508" s="6"/>
      <c r="K508" s="5"/>
      <c r="L508" s="5"/>
      <c r="N508" s="55"/>
      <c r="O508" s="55"/>
      <c r="P508" s="55"/>
      <c r="Q508" s="55"/>
      <c r="R508" s="55"/>
      <c r="S508" s="55"/>
      <c r="T508" s="55"/>
      <c r="Z508" s="55">
        <v>0</v>
      </c>
    </row>
    <row r="509" spans="1:26" ht="30" x14ac:dyDescent="0.25">
      <c r="A509" s="68">
        <v>1617</v>
      </c>
      <c r="B509" s="72" t="s">
        <v>1593</v>
      </c>
      <c r="C509" s="60" t="s">
        <v>1493</v>
      </c>
      <c r="D509" s="3">
        <f t="shared" si="7"/>
        <v>22.91</v>
      </c>
      <c r="E509" s="3">
        <v>22.91</v>
      </c>
      <c r="J509" s="6"/>
      <c r="K509" s="5"/>
      <c r="L509" s="5"/>
      <c r="N509" s="55"/>
      <c r="O509" s="55"/>
      <c r="P509" s="55"/>
      <c r="Q509" s="55"/>
      <c r="R509" s="55"/>
      <c r="S509" s="55"/>
      <c r="T509" s="55"/>
      <c r="Z509" s="55">
        <v>0</v>
      </c>
    </row>
    <row r="510" spans="1:26" ht="30" x14ac:dyDescent="0.25">
      <c r="A510" s="68">
        <v>1618</v>
      </c>
      <c r="B510" s="72" t="s">
        <v>1494</v>
      </c>
      <c r="C510" s="60" t="s">
        <v>1493</v>
      </c>
      <c r="D510" s="3">
        <f t="shared" si="7"/>
        <v>28.22</v>
      </c>
      <c r="E510" s="3">
        <v>28.22</v>
      </c>
      <c r="J510" s="6"/>
      <c r="K510" s="5"/>
      <c r="L510" s="5"/>
      <c r="N510" s="55"/>
      <c r="O510" s="55"/>
      <c r="P510" s="55"/>
      <c r="Q510" s="55"/>
      <c r="R510" s="55"/>
      <c r="S510" s="55"/>
      <c r="T510" s="55"/>
      <c r="Z510" s="55">
        <v>0</v>
      </c>
    </row>
    <row r="511" spans="1:26" ht="30" x14ac:dyDescent="0.25">
      <c r="A511" s="68">
        <v>1619</v>
      </c>
      <c r="B511" s="72" t="s">
        <v>1594</v>
      </c>
      <c r="C511" s="60" t="s">
        <v>1493</v>
      </c>
      <c r="D511" s="3">
        <f t="shared" si="7"/>
        <v>25.45</v>
      </c>
      <c r="E511" s="3">
        <v>25.45</v>
      </c>
      <c r="J511" s="6"/>
      <c r="K511" s="5"/>
      <c r="L511" s="5"/>
      <c r="N511" s="55"/>
      <c r="O511" s="55"/>
      <c r="P511" s="55"/>
      <c r="Q511" s="55"/>
      <c r="R511" s="55"/>
      <c r="S511" s="55"/>
      <c r="T511" s="55"/>
      <c r="Z511" s="55">
        <v>0</v>
      </c>
    </row>
    <row r="512" spans="1:26" ht="30" x14ac:dyDescent="0.25">
      <c r="A512" s="68">
        <v>1620</v>
      </c>
      <c r="B512" s="72" t="s">
        <v>1595</v>
      </c>
      <c r="C512" s="60" t="s">
        <v>1493</v>
      </c>
      <c r="D512" s="3">
        <f t="shared" si="7"/>
        <v>31.36</v>
      </c>
      <c r="E512" s="3">
        <v>31.36</v>
      </c>
      <c r="J512" s="6"/>
      <c r="K512" s="5"/>
      <c r="L512" s="5"/>
      <c r="N512" s="55"/>
      <c r="O512" s="55"/>
      <c r="P512" s="55"/>
      <c r="Q512" s="55"/>
      <c r="R512" s="55"/>
      <c r="S512" s="55"/>
      <c r="T512" s="55"/>
      <c r="Z512" s="55">
        <v>0</v>
      </c>
    </row>
    <row r="513" spans="1:26" ht="30" x14ac:dyDescent="0.25">
      <c r="A513" s="68">
        <v>1621</v>
      </c>
      <c r="B513" s="72" t="s">
        <v>1596</v>
      </c>
      <c r="C513" s="60" t="s">
        <v>1493</v>
      </c>
      <c r="D513" s="3">
        <f t="shared" si="7"/>
        <v>28.28</v>
      </c>
      <c r="E513" s="3">
        <v>28.28</v>
      </c>
      <c r="J513" s="6"/>
      <c r="K513" s="5"/>
      <c r="L513" s="5"/>
      <c r="N513" s="55"/>
      <c r="O513" s="55"/>
      <c r="P513" s="55"/>
      <c r="Q513" s="55"/>
      <c r="R513" s="55"/>
      <c r="S513" s="55"/>
      <c r="T513" s="55"/>
      <c r="Z513" s="55">
        <v>0</v>
      </c>
    </row>
    <row r="514" spans="1:26" ht="30" x14ac:dyDescent="0.25">
      <c r="A514" s="68">
        <v>1622</v>
      </c>
      <c r="B514" s="72" t="s">
        <v>1495</v>
      </c>
      <c r="C514" s="60" t="s">
        <v>1493</v>
      </c>
      <c r="D514" s="3">
        <f t="shared" si="7"/>
        <v>34.840000000000003</v>
      </c>
      <c r="E514" s="3">
        <v>34.840000000000003</v>
      </c>
      <c r="J514" s="6"/>
      <c r="K514" s="5"/>
      <c r="L514" s="5"/>
      <c r="N514" s="55"/>
      <c r="O514" s="55"/>
      <c r="P514" s="55"/>
      <c r="Q514" s="55"/>
      <c r="R514" s="55"/>
      <c r="S514" s="55"/>
      <c r="T514" s="55"/>
      <c r="Z514" s="55">
        <v>0</v>
      </c>
    </row>
    <row r="515" spans="1:26" ht="30" x14ac:dyDescent="0.25">
      <c r="A515" s="68">
        <v>1623</v>
      </c>
      <c r="B515" s="72" t="s">
        <v>1597</v>
      </c>
      <c r="C515" s="60" t="s">
        <v>1493</v>
      </c>
      <c r="D515" s="3">
        <f t="shared" si="7"/>
        <v>31.42</v>
      </c>
      <c r="E515" s="3">
        <v>31.42</v>
      </c>
      <c r="J515" s="6"/>
      <c r="K515" s="5"/>
      <c r="L515" s="5"/>
      <c r="N515" s="55"/>
      <c r="O515" s="55"/>
      <c r="P515" s="55"/>
      <c r="Q515" s="55"/>
      <c r="R515" s="55"/>
      <c r="S515" s="55"/>
      <c r="T515" s="55"/>
      <c r="Z515" s="55">
        <v>0</v>
      </c>
    </row>
    <row r="516" spans="1:26" ht="30" x14ac:dyDescent="0.25">
      <c r="A516" s="68">
        <v>1624</v>
      </c>
      <c r="B516" s="72" t="s">
        <v>1496</v>
      </c>
      <c r="C516" s="60" t="s">
        <v>1493</v>
      </c>
      <c r="D516" s="3">
        <f t="shared" si="7"/>
        <v>38.71</v>
      </c>
      <c r="E516" s="3">
        <v>38.71</v>
      </c>
      <c r="J516" s="6"/>
      <c r="K516" s="5"/>
      <c r="L516" s="5"/>
      <c r="N516" s="55"/>
      <c r="O516" s="55"/>
      <c r="P516" s="55"/>
      <c r="Q516" s="55"/>
      <c r="R516" s="55"/>
      <c r="S516" s="55"/>
      <c r="T516" s="55"/>
      <c r="Z516" s="55">
        <v>0</v>
      </c>
    </row>
    <row r="517" spans="1:26" ht="30" x14ac:dyDescent="0.25">
      <c r="A517" s="68">
        <v>1625</v>
      </c>
      <c r="B517" s="72" t="s">
        <v>1497</v>
      </c>
      <c r="C517" s="60" t="s">
        <v>1493</v>
      </c>
      <c r="D517" s="3">
        <f t="shared" si="7"/>
        <v>34.909999999999997</v>
      </c>
      <c r="E517" s="3">
        <v>34.909999999999997</v>
      </c>
      <c r="J517" s="6"/>
      <c r="K517" s="5"/>
      <c r="L517" s="5"/>
      <c r="N517" s="55"/>
      <c r="O517" s="55"/>
      <c r="P517" s="55"/>
      <c r="Q517" s="55"/>
      <c r="R517" s="55"/>
      <c r="S517" s="55"/>
      <c r="T517" s="55"/>
      <c r="Z517" s="55">
        <v>0</v>
      </c>
    </row>
    <row r="518" spans="1:26" ht="30" x14ac:dyDescent="0.25">
      <c r="A518" s="68">
        <v>1626</v>
      </c>
      <c r="B518" s="72" t="s">
        <v>1598</v>
      </c>
      <c r="C518" s="60" t="s">
        <v>1493</v>
      </c>
      <c r="D518" s="3">
        <f t="shared" si="7"/>
        <v>43.01</v>
      </c>
      <c r="E518" s="3">
        <v>43.01</v>
      </c>
      <c r="J518" s="6"/>
      <c r="K518" s="5"/>
      <c r="L518" s="5"/>
      <c r="N518" s="55"/>
      <c r="O518" s="55"/>
      <c r="P518" s="55"/>
      <c r="Q518" s="55"/>
      <c r="R518" s="55"/>
      <c r="S518" s="55"/>
      <c r="T518" s="55"/>
      <c r="Z518" s="55">
        <v>0</v>
      </c>
    </row>
    <row r="519" spans="1:26" ht="30" x14ac:dyDescent="0.25">
      <c r="A519" s="68">
        <v>1627</v>
      </c>
      <c r="B519" s="72" t="s">
        <v>1599</v>
      </c>
      <c r="C519" s="60" t="s">
        <v>1493</v>
      </c>
      <c r="D519" s="3">
        <f t="shared" ref="D519:D531" si="8">ROUND(E519*$G$3,2)</f>
        <v>38.79</v>
      </c>
      <c r="E519" s="3">
        <v>38.79</v>
      </c>
      <c r="J519" s="6"/>
      <c r="K519" s="5"/>
      <c r="L519" s="5"/>
      <c r="N519" s="55"/>
      <c r="O519" s="55"/>
      <c r="P519" s="55"/>
      <c r="Q519" s="55"/>
      <c r="R519" s="55"/>
      <c r="S519" s="55"/>
      <c r="T519" s="55"/>
      <c r="Z519" s="55">
        <v>0</v>
      </c>
    </row>
    <row r="520" spans="1:26" ht="30" x14ac:dyDescent="0.25">
      <c r="A520" s="68">
        <v>1628</v>
      </c>
      <c r="B520" s="72" t="s">
        <v>1498</v>
      </c>
      <c r="C520" s="60" t="s">
        <v>1493</v>
      </c>
      <c r="D520" s="3">
        <f t="shared" si="8"/>
        <v>47.79</v>
      </c>
      <c r="E520" s="3">
        <v>47.79</v>
      </c>
      <c r="J520" s="6"/>
      <c r="K520" s="5"/>
      <c r="L520" s="5"/>
      <c r="N520" s="55"/>
      <c r="O520" s="55"/>
      <c r="P520" s="55"/>
      <c r="Q520" s="55"/>
      <c r="R520" s="55"/>
      <c r="S520" s="55"/>
      <c r="T520" s="55"/>
      <c r="Z520" s="55">
        <v>0</v>
      </c>
    </row>
    <row r="521" spans="1:26" ht="30" x14ac:dyDescent="0.25">
      <c r="A521" s="68">
        <v>1629</v>
      </c>
      <c r="B521" s="72" t="s">
        <v>1600</v>
      </c>
      <c r="C521" s="60" t="s">
        <v>1493</v>
      </c>
      <c r="D521" s="3">
        <f t="shared" si="8"/>
        <v>43.1</v>
      </c>
      <c r="E521" s="3">
        <v>43.1</v>
      </c>
      <c r="J521" s="6"/>
      <c r="K521" s="5"/>
      <c r="L521" s="5"/>
      <c r="N521" s="55"/>
      <c r="O521" s="55"/>
      <c r="P521" s="55"/>
      <c r="Q521" s="55"/>
      <c r="R521" s="55"/>
      <c r="S521" s="55"/>
      <c r="T521" s="55"/>
      <c r="Z521" s="55">
        <v>0</v>
      </c>
    </row>
    <row r="522" spans="1:26" ht="30" x14ac:dyDescent="0.25">
      <c r="A522" s="68">
        <v>1630</v>
      </c>
      <c r="B522" s="72" t="s">
        <v>1601</v>
      </c>
      <c r="C522" s="60" t="s">
        <v>1493</v>
      </c>
      <c r="D522" s="3">
        <f t="shared" si="8"/>
        <v>53.1</v>
      </c>
      <c r="E522" s="3">
        <v>53.1</v>
      </c>
      <c r="J522" s="6"/>
      <c r="K522" s="5"/>
      <c r="L522" s="5"/>
      <c r="N522" s="55"/>
      <c r="O522" s="55"/>
      <c r="P522" s="55"/>
      <c r="Q522" s="55"/>
      <c r="R522" s="55"/>
      <c r="S522" s="55"/>
      <c r="T522" s="55"/>
      <c r="Z522" s="55">
        <v>0</v>
      </c>
    </row>
    <row r="523" spans="1:26" ht="30" x14ac:dyDescent="0.25">
      <c r="A523" s="68">
        <v>1631</v>
      </c>
      <c r="B523" s="72" t="s">
        <v>1499</v>
      </c>
      <c r="C523" s="60" t="s">
        <v>1493</v>
      </c>
      <c r="D523" s="3">
        <f t="shared" si="8"/>
        <v>47.41</v>
      </c>
      <c r="E523" s="3">
        <v>47.41</v>
      </c>
      <c r="J523" s="6"/>
      <c r="K523" s="5"/>
      <c r="L523" s="5"/>
      <c r="N523" s="55"/>
      <c r="O523" s="55"/>
      <c r="P523" s="55"/>
      <c r="Q523" s="55"/>
      <c r="R523" s="55"/>
      <c r="S523" s="55"/>
      <c r="T523" s="55"/>
      <c r="Z523" s="55">
        <v>0</v>
      </c>
    </row>
    <row r="524" spans="1:26" ht="30" x14ac:dyDescent="0.25">
      <c r="A524" s="68">
        <v>1632</v>
      </c>
      <c r="B524" s="72" t="s">
        <v>1602</v>
      </c>
      <c r="C524" s="60" t="s">
        <v>1493</v>
      </c>
      <c r="D524" s="3">
        <f t="shared" si="8"/>
        <v>58.41</v>
      </c>
      <c r="E524" s="3">
        <v>58.41</v>
      </c>
      <c r="J524" s="6"/>
      <c r="K524" s="5"/>
      <c r="L524" s="5"/>
      <c r="N524" s="55"/>
      <c r="O524" s="55"/>
      <c r="P524" s="55"/>
      <c r="Q524" s="55"/>
      <c r="R524" s="55"/>
      <c r="S524" s="55"/>
      <c r="T524" s="55"/>
      <c r="Z524" s="55">
        <v>0</v>
      </c>
    </row>
    <row r="525" spans="1:26" ht="15" x14ac:dyDescent="0.25">
      <c r="A525" s="68"/>
      <c r="B525" s="72"/>
      <c r="C525" s="60"/>
      <c r="D525" s="3">
        <f t="shared" si="8"/>
        <v>0</v>
      </c>
      <c r="E525" s="3"/>
      <c r="J525" s="6"/>
      <c r="K525" s="5"/>
      <c r="L525" s="5"/>
      <c r="N525" s="55"/>
      <c r="O525" s="55"/>
      <c r="P525" s="55"/>
      <c r="Q525" s="55"/>
      <c r="R525" s="55"/>
      <c r="S525" s="55"/>
      <c r="T525" s="55"/>
      <c r="Z525" s="55"/>
    </row>
    <row r="526" spans="1:26" ht="15" x14ac:dyDescent="0.25">
      <c r="A526" s="68"/>
      <c r="B526" s="72"/>
      <c r="C526" s="60"/>
      <c r="D526" s="3">
        <f t="shared" si="8"/>
        <v>0</v>
      </c>
      <c r="E526" s="3"/>
      <c r="J526" s="6"/>
      <c r="K526" s="5"/>
      <c r="L526" s="5"/>
      <c r="N526" s="55"/>
      <c r="O526" s="55"/>
      <c r="P526" s="55"/>
      <c r="Q526" s="55"/>
      <c r="R526" s="55"/>
      <c r="S526" s="55"/>
      <c r="T526" s="55"/>
      <c r="Z526" s="55"/>
    </row>
    <row r="527" spans="1:26" ht="15" x14ac:dyDescent="0.25">
      <c r="A527" s="68"/>
      <c r="B527" s="72"/>
      <c r="C527" s="60"/>
      <c r="D527" s="3">
        <f t="shared" si="8"/>
        <v>0</v>
      </c>
      <c r="E527" s="3"/>
      <c r="J527" s="6"/>
      <c r="K527" s="5"/>
      <c r="L527" s="5"/>
      <c r="N527" s="55"/>
      <c r="O527" s="55"/>
      <c r="P527" s="55"/>
      <c r="Q527" s="55"/>
      <c r="R527" s="55"/>
      <c r="S527" s="55"/>
      <c r="T527" s="55"/>
      <c r="Z527" s="55"/>
    </row>
    <row r="528" spans="1:26" ht="15" x14ac:dyDescent="0.25">
      <c r="A528" s="68"/>
      <c r="B528" s="72"/>
      <c r="C528" s="60"/>
      <c r="D528" s="3">
        <f t="shared" si="8"/>
        <v>0</v>
      </c>
      <c r="E528" s="3"/>
      <c r="J528" s="6"/>
      <c r="K528" s="5"/>
      <c r="L528" s="5"/>
      <c r="N528" s="55"/>
      <c r="O528" s="55"/>
      <c r="P528" s="55"/>
      <c r="Q528" s="55"/>
      <c r="R528" s="55"/>
      <c r="S528" s="55"/>
      <c r="T528" s="55"/>
      <c r="Z528" s="55"/>
    </row>
    <row r="529" spans="1:26" ht="15" x14ac:dyDescent="0.25">
      <c r="A529" s="68"/>
      <c r="B529" s="72"/>
      <c r="C529" s="60"/>
      <c r="D529" s="3">
        <f t="shared" si="8"/>
        <v>0</v>
      </c>
      <c r="E529" s="3"/>
      <c r="J529" s="6"/>
      <c r="K529" s="5"/>
      <c r="L529" s="5"/>
      <c r="N529" s="55"/>
      <c r="O529" s="55"/>
      <c r="P529" s="55"/>
      <c r="Q529" s="55"/>
      <c r="R529" s="55"/>
      <c r="S529" s="55"/>
      <c r="T529" s="55"/>
      <c r="Z529" s="55"/>
    </row>
    <row r="530" spans="1:26" ht="15" x14ac:dyDescent="0.25">
      <c r="A530" s="68"/>
      <c r="B530" s="72"/>
      <c r="C530" s="60"/>
      <c r="D530" s="3">
        <f t="shared" si="8"/>
        <v>0</v>
      </c>
      <c r="E530" s="3"/>
      <c r="J530" s="6"/>
      <c r="K530" s="5"/>
      <c r="L530" s="5"/>
      <c r="N530" s="55"/>
      <c r="O530" s="55"/>
      <c r="P530" s="55"/>
      <c r="Q530" s="55"/>
      <c r="R530" s="55"/>
      <c r="S530" s="55"/>
      <c r="T530" s="55"/>
      <c r="Z530" s="55"/>
    </row>
    <row r="531" spans="1:26" ht="15" x14ac:dyDescent="0.25">
      <c r="A531" s="73"/>
      <c r="B531" s="74"/>
      <c r="C531" s="62"/>
      <c r="D531" s="3">
        <f t="shared" si="8"/>
        <v>0</v>
      </c>
      <c r="E531" s="3"/>
      <c r="J531" s="6"/>
      <c r="K531" s="5"/>
      <c r="L531" s="5"/>
      <c r="N531" s="55"/>
      <c r="O531" s="55"/>
      <c r="P531" s="55"/>
      <c r="Q531" s="55"/>
      <c r="R531" s="55"/>
      <c r="S531" s="55"/>
      <c r="T531" s="55"/>
      <c r="Z531" s="55">
        <v>0</v>
      </c>
    </row>
    <row r="532" spans="1:26" ht="21" x14ac:dyDescent="0.25">
      <c r="A532" s="121" t="s">
        <v>386</v>
      </c>
      <c r="B532" s="121"/>
      <c r="C532" s="121"/>
      <c r="D532" s="3">
        <f>ROUND(E532*$I$3,2)</f>
        <v>0</v>
      </c>
      <c r="E532" s="3"/>
      <c r="J532" s="6"/>
      <c r="K532" s="5"/>
      <c r="L532" s="5"/>
      <c r="N532" s="55"/>
      <c r="O532" s="55"/>
      <c r="P532" s="55"/>
      <c r="Q532" s="55"/>
      <c r="R532" s="55"/>
      <c r="S532" s="55"/>
      <c r="T532" s="55"/>
      <c r="Z532" s="55">
        <v>0</v>
      </c>
    </row>
    <row r="533" spans="1:26" ht="13.5" x14ac:dyDescent="0.25">
      <c r="A533" s="122" t="s">
        <v>1425</v>
      </c>
      <c r="B533" s="122"/>
      <c r="C533" s="122"/>
      <c r="D533" s="3">
        <f t="shared" ref="D533:D596" si="9">ROUND(E533*$I$3,2)</f>
        <v>0</v>
      </c>
      <c r="E533" s="3"/>
      <c r="J533" s="6"/>
      <c r="K533" s="5"/>
      <c r="L533" s="5"/>
      <c r="N533" s="55"/>
      <c r="O533" s="55"/>
      <c r="P533" s="55"/>
      <c r="Q533" s="55"/>
      <c r="R533" s="55"/>
      <c r="S533" s="55"/>
      <c r="T533" s="55"/>
      <c r="Z533" s="55">
        <v>0</v>
      </c>
    </row>
    <row r="534" spans="1:26" ht="15" x14ac:dyDescent="0.25">
      <c r="A534" s="68">
        <v>10100</v>
      </c>
      <c r="B534" s="72" t="s">
        <v>699</v>
      </c>
      <c r="C534" s="60" t="s">
        <v>1426</v>
      </c>
      <c r="D534" s="3">
        <f t="shared" si="9"/>
        <v>10.58</v>
      </c>
      <c r="E534" s="3">
        <v>10.58</v>
      </c>
      <c r="J534" s="6"/>
      <c r="K534" s="5"/>
      <c r="L534" s="5"/>
      <c r="N534" s="55"/>
      <c r="O534" s="55"/>
      <c r="P534" s="55"/>
      <c r="Q534" s="55"/>
      <c r="R534" s="55"/>
      <c r="S534" s="55"/>
      <c r="T534" s="55"/>
      <c r="Z534" s="55">
        <v>0</v>
      </c>
    </row>
    <row r="535" spans="1:26" ht="15" x14ac:dyDescent="0.25">
      <c r="A535" s="68">
        <v>10101</v>
      </c>
      <c r="B535" s="72" t="s">
        <v>669</v>
      </c>
      <c r="C535" s="60" t="s">
        <v>1426</v>
      </c>
      <c r="D535" s="3">
        <f t="shared" si="9"/>
        <v>17.84</v>
      </c>
      <c r="E535" s="3">
        <v>17.84</v>
      </c>
      <c r="J535" s="6"/>
      <c r="K535" s="5"/>
      <c r="L535" s="5"/>
      <c r="N535" s="55"/>
      <c r="O535" s="55"/>
      <c r="P535" s="55"/>
      <c r="Q535" s="55"/>
      <c r="R535" s="55"/>
      <c r="S535" s="55"/>
      <c r="T535" s="55"/>
      <c r="Z535" s="55">
        <v>0</v>
      </c>
    </row>
    <row r="536" spans="1:26" ht="15" x14ac:dyDescent="0.25">
      <c r="A536" s="68">
        <v>10102</v>
      </c>
      <c r="B536" s="72" t="s">
        <v>667</v>
      </c>
      <c r="C536" s="60" t="s">
        <v>1426</v>
      </c>
      <c r="D536" s="3">
        <f t="shared" si="9"/>
        <v>10.29</v>
      </c>
      <c r="E536" s="3">
        <v>10.29</v>
      </c>
      <c r="J536" s="6"/>
      <c r="K536" s="5"/>
      <c r="L536" s="5"/>
      <c r="N536" s="55"/>
      <c r="O536" s="55"/>
      <c r="P536" s="55"/>
      <c r="Q536" s="55"/>
      <c r="R536" s="55"/>
      <c r="S536" s="55"/>
      <c r="T536" s="55"/>
      <c r="Z536" s="55">
        <v>0</v>
      </c>
    </row>
    <row r="537" spans="1:26" ht="15" x14ac:dyDescent="0.25">
      <c r="A537" s="68">
        <v>10103</v>
      </c>
      <c r="B537" s="72" t="s">
        <v>671</v>
      </c>
      <c r="C537" s="60" t="s">
        <v>1426</v>
      </c>
      <c r="D537" s="3">
        <f t="shared" si="9"/>
        <v>19.91</v>
      </c>
      <c r="E537" s="3">
        <v>19.91</v>
      </c>
      <c r="J537" s="6"/>
      <c r="K537" s="5"/>
      <c r="L537" s="5"/>
      <c r="N537" s="55"/>
      <c r="O537" s="55"/>
      <c r="P537" s="55"/>
      <c r="Q537" s="55"/>
      <c r="R537" s="55"/>
      <c r="S537" s="55"/>
      <c r="T537" s="55"/>
      <c r="Z537" s="55">
        <v>0</v>
      </c>
    </row>
    <row r="538" spans="1:26" ht="15" x14ac:dyDescent="0.25">
      <c r="A538" s="68">
        <v>10104</v>
      </c>
      <c r="B538" s="72" t="s">
        <v>670</v>
      </c>
      <c r="C538" s="60" t="s">
        <v>1426</v>
      </c>
      <c r="D538" s="3">
        <f t="shared" si="9"/>
        <v>16.2</v>
      </c>
      <c r="E538" s="3">
        <v>16.2</v>
      </c>
      <c r="J538" s="6"/>
      <c r="K538" s="5"/>
      <c r="L538" s="5"/>
      <c r="N538" s="55"/>
      <c r="O538" s="55"/>
      <c r="P538" s="55"/>
      <c r="Q538" s="55"/>
      <c r="R538" s="55"/>
      <c r="S538" s="55"/>
      <c r="T538" s="55"/>
      <c r="Z538" s="55">
        <v>0</v>
      </c>
    </row>
    <row r="539" spans="1:26" ht="15" x14ac:dyDescent="0.25">
      <c r="A539" s="68">
        <v>10105</v>
      </c>
      <c r="B539" s="72" t="s">
        <v>1603</v>
      </c>
      <c r="C539" s="60" t="s">
        <v>1426</v>
      </c>
      <c r="D539" s="3">
        <f t="shared" si="9"/>
        <v>16.2</v>
      </c>
      <c r="E539" s="3">
        <v>16.2</v>
      </c>
      <c r="J539" s="6"/>
      <c r="K539" s="5"/>
      <c r="L539" s="5"/>
      <c r="N539" s="55"/>
      <c r="O539" s="55"/>
      <c r="P539" s="55"/>
      <c r="Q539" s="55"/>
      <c r="R539" s="55"/>
      <c r="S539" s="55"/>
      <c r="T539" s="55"/>
      <c r="Z539" s="55">
        <v>0</v>
      </c>
    </row>
    <row r="540" spans="1:26" ht="15" x14ac:dyDescent="0.25">
      <c r="A540" s="68">
        <v>10106</v>
      </c>
      <c r="B540" s="72" t="s">
        <v>650</v>
      </c>
      <c r="C540" s="60" t="s">
        <v>1426</v>
      </c>
      <c r="D540" s="3">
        <f t="shared" si="9"/>
        <v>4.9000000000000004</v>
      </c>
      <c r="E540" s="3">
        <v>4.9000000000000004</v>
      </c>
      <c r="J540" s="6"/>
      <c r="K540" s="5"/>
      <c r="L540" s="5"/>
      <c r="N540" s="55"/>
      <c r="O540" s="55"/>
      <c r="P540" s="55"/>
      <c r="Q540" s="55"/>
      <c r="R540" s="55"/>
      <c r="S540" s="55"/>
      <c r="T540" s="55"/>
      <c r="Z540" s="55">
        <v>0</v>
      </c>
    </row>
    <row r="541" spans="1:26" ht="15" x14ac:dyDescent="0.25">
      <c r="A541" s="68">
        <v>10107</v>
      </c>
      <c r="B541" s="72" t="s">
        <v>658</v>
      </c>
      <c r="C541" s="60" t="s">
        <v>1426</v>
      </c>
      <c r="D541" s="3">
        <f t="shared" si="9"/>
        <v>5.91</v>
      </c>
      <c r="E541" s="3">
        <v>5.91</v>
      </c>
      <c r="J541" s="6"/>
      <c r="K541" s="5"/>
      <c r="L541" s="5"/>
      <c r="N541" s="55"/>
      <c r="O541" s="55"/>
      <c r="P541" s="55"/>
      <c r="Q541" s="55"/>
      <c r="R541" s="55"/>
      <c r="S541" s="55"/>
      <c r="T541" s="55"/>
      <c r="Z541" s="55">
        <v>0</v>
      </c>
    </row>
    <row r="542" spans="1:26" ht="15" x14ac:dyDescent="0.25">
      <c r="A542" s="68">
        <v>10108</v>
      </c>
      <c r="B542" s="72" t="s">
        <v>666</v>
      </c>
      <c r="C542" s="60" t="s">
        <v>1426</v>
      </c>
      <c r="D542" s="3">
        <f t="shared" si="9"/>
        <v>6.5</v>
      </c>
      <c r="E542" s="3">
        <v>6.5</v>
      </c>
      <c r="J542" s="6"/>
      <c r="K542" s="5"/>
      <c r="L542" s="5"/>
      <c r="N542" s="55"/>
      <c r="O542" s="55"/>
      <c r="P542" s="55"/>
      <c r="Q542" s="55"/>
      <c r="R542" s="55"/>
      <c r="S542" s="55"/>
      <c r="T542" s="55"/>
      <c r="Z542" s="55">
        <v>0</v>
      </c>
    </row>
    <row r="543" spans="1:26" ht="15" x14ac:dyDescent="0.25">
      <c r="A543" s="68">
        <v>10109</v>
      </c>
      <c r="B543" s="72" t="s">
        <v>652</v>
      </c>
      <c r="C543" s="60" t="s">
        <v>1426</v>
      </c>
      <c r="D543" s="3">
        <f t="shared" si="9"/>
        <v>6.66</v>
      </c>
      <c r="E543" s="3">
        <v>6.66</v>
      </c>
      <c r="J543" s="6"/>
      <c r="K543" s="5"/>
      <c r="L543" s="5"/>
      <c r="N543" s="55"/>
      <c r="O543" s="55"/>
      <c r="P543" s="55"/>
      <c r="Q543" s="55"/>
      <c r="R543" s="55"/>
      <c r="S543" s="55"/>
      <c r="T543" s="55"/>
      <c r="Z543" s="55">
        <v>0</v>
      </c>
    </row>
    <row r="544" spans="1:26" ht="15" x14ac:dyDescent="0.25">
      <c r="A544" s="68">
        <v>10110</v>
      </c>
      <c r="B544" s="72" t="s">
        <v>649</v>
      </c>
      <c r="C544" s="60" t="s">
        <v>1426</v>
      </c>
      <c r="D544" s="3">
        <f t="shared" si="9"/>
        <v>5.82</v>
      </c>
      <c r="E544" s="3">
        <v>5.82</v>
      </c>
      <c r="J544" s="6"/>
      <c r="K544" s="5"/>
      <c r="L544" s="5"/>
      <c r="N544" s="55"/>
      <c r="O544" s="55"/>
      <c r="P544" s="55"/>
      <c r="Q544" s="55"/>
      <c r="R544" s="55"/>
      <c r="S544" s="55"/>
      <c r="T544" s="55"/>
      <c r="Z544" s="55">
        <v>0</v>
      </c>
    </row>
    <row r="545" spans="1:26" ht="15" x14ac:dyDescent="0.25">
      <c r="A545" s="68">
        <v>10111</v>
      </c>
      <c r="B545" s="72" t="s">
        <v>656</v>
      </c>
      <c r="C545" s="60" t="s">
        <v>1426</v>
      </c>
      <c r="D545" s="3">
        <f t="shared" si="9"/>
        <v>7.19</v>
      </c>
      <c r="E545" s="3">
        <v>7.19</v>
      </c>
      <c r="J545" s="6"/>
      <c r="K545" s="5"/>
      <c r="L545" s="5"/>
      <c r="N545" s="55"/>
      <c r="O545" s="55"/>
      <c r="P545" s="55"/>
      <c r="Q545" s="55"/>
      <c r="R545" s="55"/>
      <c r="S545" s="55"/>
      <c r="T545" s="55"/>
      <c r="Z545" s="55">
        <v>0</v>
      </c>
    </row>
    <row r="546" spans="1:26" ht="15" x14ac:dyDescent="0.25">
      <c r="A546" s="68">
        <v>10112</v>
      </c>
      <c r="B546" s="72" t="s">
        <v>663</v>
      </c>
      <c r="C546" s="60" t="s">
        <v>1426</v>
      </c>
      <c r="D546" s="3">
        <f t="shared" si="9"/>
        <v>7.97</v>
      </c>
      <c r="E546" s="3">
        <v>7.97</v>
      </c>
      <c r="J546" s="6"/>
      <c r="K546" s="5"/>
      <c r="L546" s="5"/>
      <c r="N546" s="55"/>
      <c r="O546" s="55"/>
      <c r="P546" s="55"/>
      <c r="Q546" s="55"/>
      <c r="R546" s="55"/>
      <c r="S546" s="55"/>
      <c r="T546" s="55"/>
      <c r="Z546" s="55">
        <v>0</v>
      </c>
    </row>
    <row r="547" spans="1:26" ht="15" x14ac:dyDescent="0.25">
      <c r="A547" s="68">
        <v>10113</v>
      </c>
      <c r="B547" s="72" t="s">
        <v>657</v>
      </c>
      <c r="C547" s="60" t="s">
        <v>1426</v>
      </c>
      <c r="D547" s="3">
        <f t="shared" si="9"/>
        <v>5.19</v>
      </c>
      <c r="E547" s="3">
        <v>5.19</v>
      </c>
      <c r="J547" s="6"/>
      <c r="K547" s="5"/>
      <c r="L547" s="5"/>
      <c r="N547" s="55"/>
      <c r="O547" s="55"/>
      <c r="P547" s="55"/>
      <c r="Q547" s="55"/>
      <c r="R547" s="55"/>
      <c r="S547" s="55"/>
      <c r="T547" s="55"/>
      <c r="Z547" s="55">
        <v>0</v>
      </c>
    </row>
    <row r="548" spans="1:26" ht="15" x14ac:dyDescent="0.25">
      <c r="A548" s="68">
        <v>10114</v>
      </c>
      <c r="B548" s="72" t="s">
        <v>875</v>
      </c>
      <c r="C548" s="60" t="s">
        <v>1426</v>
      </c>
      <c r="D548" s="3">
        <f t="shared" si="9"/>
        <v>7.27</v>
      </c>
      <c r="E548" s="3">
        <v>7.27</v>
      </c>
      <c r="J548" s="6"/>
      <c r="K548" s="5"/>
      <c r="L548" s="5"/>
      <c r="N548" s="55"/>
      <c r="O548" s="55"/>
      <c r="P548" s="55"/>
      <c r="Q548" s="55"/>
      <c r="R548" s="55"/>
      <c r="S548" s="55"/>
      <c r="T548" s="55"/>
      <c r="Z548" s="55">
        <v>0</v>
      </c>
    </row>
    <row r="549" spans="1:26" ht="15" x14ac:dyDescent="0.25">
      <c r="A549" s="68">
        <v>10115</v>
      </c>
      <c r="B549" s="72" t="s">
        <v>653</v>
      </c>
      <c r="C549" s="60" t="s">
        <v>1426</v>
      </c>
      <c r="D549" s="3">
        <f t="shared" si="9"/>
        <v>7.62</v>
      </c>
      <c r="E549" s="3">
        <v>7.62</v>
      </c>
      <c r="J549" s="6"/>
      <c r="K549" s="5"/>
      <c r="L549" s="5"/>
      <c r="N549" s="55"/>
      <c r="O549" s="55"/>
      <c r="P549" s="55"/>
      <c r="Q549" s="55"/>
      <c r="R549" s="55"/>
      <c r="S549" s="55"/>
      <c r="T549" s="55"/>
      <c r="Z549" s="55">
        <v>0</v>
      </c>
    </row>
    <row r="550" spans="1:26" ht="15" x14ac:dyDescent="0.25">
      <c r="A550" s="68">
        <v>10116</v>
      </c>
      <c r="B550" s="72" t="s">
        <v>661</v>
      </c>
      <c r="C550" s="60" t="s">
        <v>1426</v>
      </c>
      <c r="D550" s="3">
        <f t="shared" si="9"/>
        <v>8.73</v>
      </c>
      <c r="E550" s="3">
        <v>8.73</v>
      </c>
      <c r="J550" s="6"/>
      <c r="K550" s="5"/>
      <c r="L550" s="5"/>
      <c r="N550" s="55"/>
      <c r="O550" s="55"/>
      <c r="P550" s="55"/>
      <c r="Q550" s="55"/>
      <c r="R550" s="55"/>
      <c r="S550" s="55"/>
      <c r="T550" s="55"/>
      <c r="Z550" s="55">
        <v>0</v>
      </c>
    </row>
    <row r="551" spans="1:26" ht="15" x14ac:dyDescent="0.25">
      <c r="A551" s="68">
        <v>10117</v>
      </c>
      <c r="B551" s="72" t="s">
        <v>648</v>
      </c>
      <c r="C551" s="60" t="s">
        <v>1426</v>
      </c>
      <c r="D551" s="3">
        <f t="shared" si="9"/>
        <v>4.9800000000000004</v>
      </c>
      <c r="E551" s="3">
        <v>4.9800000000000004</v>
      </c>
      <c r="J551" s="6"/>
      <c r="K551" s="5"/>
      <c r="L551" s="5"/>
      <c r="N551" s="55"/>
      <c r="O551" s="55"/>
      <c r="P551" s="55"/>
      <c r="Q551" s="55"/>
      <c r="R551" s="55"/>
      <c r="S551" s="55"/>
      <c r="T551" s="55"/>
      <c r="Z551" s="55">
        <v>0</v>
      </c>
    </row>
    <row r="552" spans="1:26" ht="15" x14ac:dyDescent="0.25">
      <c r="A552" s="68">
        <v>10118</v>
      </c>
      <c r="B552" s="72" t="s">
        <v>654</v>
      </c>
      <c r="C552" s="60" t="s">
        <v>1426</v>
      </c>
      <c r="D552" s="3">
        <f t="shared" si="9"/>
        <v>5.49</v>
      </c>
      <c r="E552" s="3">
        <v>5.49</v>
      </c>
      <c r="J552" s="6"/>
      <c r="K552" s="5"/>
      <c r="L552" s="5"/>
      <c r="N552" s="55"/>
      <c r="O552" s="55"/>
      <c r="P552" s="55"/>
      <c r="Q552" s="55"/>
      <c r="R552" s="55"/>
      <c r="S552" s="55"/>
      <c r="T552" s="55"/>
      <c r="Z552" s="55">
        <v>0</v>
      </c>
    </row>
    <row r="553" spans="1:26" ht="15" x14ac:dyDescent="0.25">
      <c r="A553" s="68">
        <v>10119</v>
      </c>
      <c r="B553" s="72" t="s">
        <v>655</v>
      </c>
      <c r="C553" s="60" t="s">
        <v>1426</v>
      </c>
      <c r="D553" s="3">
        <f t="shared" si="9"/>
        <v>7.85</v>
      </c>
      <c r="E553" s="3">
        <v>7.85</v>
      </c>
      <c r="J553" s="6"/>
      <c r="K553" s="5"/>
      <c r="L553" s="5"/>
      <c r="N553" s="55"/>
      <c r="O553" s="55"/>
      <c r="P553" s="55"/>
      <c r="Q553" s="55"/>
      <c r="R553" s="55"/>
      <c r="S553" s="55"/>
      <c r="T553" s="55"/>
      <c r="Z553" s="55">
        <v>0</v>
      </c>
    </row>
    <row r="554" spans="1:26" ht="15" x14ac:dyDescent="0.25">
      <c r="A554" s="68">
        <v>10120</v>
      </c>
      <c r="B554" s="72" t="s">
        <v>662</v>
      </c>
      <c r="C554" s="60" t="s">
        <v>1426</v>
      </c>
      <c r="D554" s="3">
        <f t="shared" si="9"/>
        <v>6.87</v>
      </c>
      <c r="E554" s="3">
        <v>6.87</v>
      </c>
      <c r="J554" s="6"/>
      <c r="K554" s="5"/>
      <c r="L554" s="5"/>
      <c r="N554" s="55"/>
      <c r="O554" s="55"/>
      <c r="P554" s="55"/>
      <c r="Q554" s="55"/>
      <c r="R554" s="55"/>
      <c r="S554" s="55"/>
      <c r="T554" s="55"/>
      <c r="Z554" s="55">
        <v>0</v>
      </c>
    </row>
    <row r="555" spans="1:26" ht="15" x14ac:dyDescent="0.25">
      <c r="A555" s="68">
        <v>10121</v>
      </c>
      <c r="B555" s="72" t="s">
        <v>651</v>
      </c>
      <c r="C555" s="60" t="s">
        <v>1426</v>
      </c>
      <c r="D555" s="3">
        <f t="shared" si="9"/>
        <v>4.3499999999999996</v>
      </c>
      <c r="E555" s="3">
        <v>4.3499999999999996</v>
      </c>
      <c r="J555" s="6"/>
      <c r="K555" s="5"/>
      <c r="L555" s="5"/>
      <c r="N555" s="55"/>
      <c r="O555" s="55"/>
      <c r="P555" s="55"/>
      <c r="Q555" s="55"/>
      <c r="R555" s="55"/>
      <c r="S555" s="55"/>
      <c r="T555" s="55"/>
      <c r="Z555" s="55">
        <v>0</v>
      </c>
    </row>
    <row r="556" spans="1:26" ht="15" x14ac:dyDescent="0.25">
      <c r="A556" s="68">
        <v>10122</v>
      </c>
      <c r="B556" s="72" t="s">
        <v>660</v>
      </c>
      <c r="C556" s="60" t="s">
        <v>1426</v>
      </c>
      <c r="D556" s="3">
        <f t="shared" si="9"/>
        <v>6.81</v>
      </c>
      <c r="E556" s="3">
        <v>6.81</v>
      </c>
      <c r="J556" s="6"/>
      <c r="K556" s="5"/>
      <c r="L556" s="5"/>
      <c r="N556" s="55"/>
      <c r="O556" s="55"/>
      <c r="P556" s="55"/>
      <c r="Q556" s="55"/>
      <c r="R556" s="55"/>
      <c r="S556" s="55"/>
      <c r="T556" s="55"/>
      <c r="Z556" s="55">
        <v>0</v>
      </c>
    </row>
    <row r="557" spans="1:26" ht="15" x14ac:dyDescent="0.25">
      <c r="A557" s="68">
        <v>10123</v>
      </c>
      <c r="B557" s="72" t="s">
        <v>659</v>
      </c>
      <c r="C557" s="60" t="s">
        <v>1426</v>
      </c>
      <c r="D557" s="3">
        <f t="shared" si="9"/>
        <v>5.91</v>
      </c>
      <c r="E557" s="3">
        <v>5.91</v>
      </c>
      <c r="J557" s="6"/>
      <c r="K557" s="5"/>
      <c r="L557" s="5"/>
      <c r="N557" s="55"/>
      <c r="O557" s="55"/>
      <c r="P557" s="55"/>
      <c r="Q557" s="55"/>
      <c r="R557" s="55"/>
      <c r="S557" s="55"/>
      <c r="T557" s="55"/>
      <c r="Z557" s="55">
        <v>0</v>
      </c>
    </row>
    <row r="558" spans="1:26" ht="15" x14ac:dyDescent="0.25">
      <c r="A558" s="68">
        <v>10124</v>
      </c>
      <c r="B558" s="72" t="s">
        <v>664</v>
      </c>
      <c r="C558" s="60" t="s">
        <v>1426</v>
      </c>
      <c r="D558" s="3">
        <f t="shared" si="9"/>
        <v>6.5</v>
      </c>
      <c r="E558" s="3">
        <v>6.5</v>
      </c>
      <c r="J558" s="6"/>
      <c r="K558" s="5"/>
      <c r="L558" s="5"/>
      <c r="N558" s="55"/>
      <c r="O558" s="55"/>
      <c r="P558" s="55"/>
      <c r="Q558" s="55"/>
      <c r="R558" s="55"/>
      <c r="S558" s="55"/>
      <c r="T558" s="55"/>
      <c r="Z558" s="55">
        <v>0</v>
      </c>
    </row>
    <row r="559" spans="1:26" ht="15" x14ac:dyDescent="0.25">
      <c r="A559" s="68">
        <v>10125</v>
      </c>
      <c r="B559" s="72" t="s">
        <v>665</v>
      </c>
      <c r="C559" s="60" t="s">
        <v>1426</v>
      </c>
      <c r="D559" s="3">
        <f t="shared" si="9"/>
        <v>7.15</v>
      </c>
      <c r="E559" s="3">
        <v>7.15</v>
      </c>
      <c r="J559" s="6"/>
      <c r="K559" s="5"/>
      <c r="L559" s="5"/>
      <c r="N559" s="55"/>
      <c r="O559" s="55"/>
      <c r="P559" s="55"/>
      <c r="Q559" s="55"/>
      <c r="R559" s="55"/>
      <c r="S559" s="55"/>
      <c r="T559" s="55"/>
      <c r="Z559" s="55">
        <v>0</v>
      </c>
    </row>
    <row r="560" spans="1:26" ht="15" x14ac:dyDescent="0.25">
      <c r="A560" s="68">
        <v>10126</v>
      </c>
      <c r="B560" s="72" t="s">
        <v>684</v>
      </c>
      <c r="C560" s="60" t="s">
        <v>1426</v>
      </c>
      <c r="D560" s="3">
        <f t="shared" si="9"/>
        <v>12.05</v>
      </c>
      <c r="E560" s="3">
        <v>12.05</v>
      </c>
      <c r="J560" s="6"/>
      <c r="K560" s="5"/>
      <c r="L560" s="5"/>
      <c r="N560" s="55"/>
      <c r="O560" s="55"/>
      <c r="P560" s="55"/>
      <c r="Q560" s="55"/>
      <c r="R560" s="55"/>
      <c r="S560" s="55"/>
      <c r="T560" s="55"/>
      <c r="Z560" s="55">
        <v>0</v>
      </c>
    </row>
    <row r="561" spans="1:26" ht="15" x14ac:dyDescent="0.25">
      <c r="A561" s="68">
        <v>10127</v>
      </c>
      <c r="B561" s="72" t="s">
        <v>686</v>
      </c>
      <c r="C561" s="60" t="s">
        <v>1426</v>
      </c>
      <c r="D561" s="3">
        <f t="shared" si="9"/>
        <v>12.05</v>
      </c>
      <c r="E561" s="3">
        <v>12.05</v>
      </c>
      <c r="J561" s="6"/>
      <c r="K561" s="5"/>
      <c r="L561" s="5"/>
      <c r="N561" s="55"/>
      <c r="O561" s="55"/>
      <c r="P561" s="55"/>
      <c r="Q561" s="55"/>
      <c r="R561" s="55"/>
      <c r="S561" s="55"/>
      <c r="T561" s="55"/>
      <c r="Z561" s="55">
        <v>0</v>
      </c>
    </row>
    <row r="562" spans="1:26" ht="15" x14ac:dyDescent="0.25">
      <c r="A562" s="68">
        <v>10128</v>
      </c>
      <c r="B562" s="72" t="s">
        <v>683</v>
      </c>
      <c r="C562" s="60" t="s">
        <v>1426</v>
      </c>
      <c r="D562" s="3">
        <f t="shared" si="9"/>
        <v>6.69</v>
      </c>
      <c r="E562" s="3">
        <v>6.69</v>
      </c>
      <c r="J562" s="6"/>
      <c r="K562" s="5"/>
      <c r="L562" s="5"/>
      <c r="N562" s="55"/>
      <c r="O562" s="55"/>
      <c r="P562" s="55"/>
      <c r="Q562" s="55"/>
      <c r="R562" s="55"/>
      <c r="S562" s="55"/>
      <c r="T562" s="55"/>
      <c r="Z562" s="55">
        <v>0</v>
      </c>
    </row>
    <row r="563" spans="1:26" ht="15" x14ac:dyDescent="0.25">
      <c r="A563" s="68">
        <v>10129</v>
      </c>
      <c r="B563" s="72" t="s">
        <v>685</v>
      </c>
      <c r="C563" s="60" t="s">
        <v>1426</v>
      </c>
      <c r="D563" s="3">
        <f t="shared" si="9"/>
        <v>10.71</v>
      </c>
      <c r="E563" s="3">
        <v>10.71</v>
      </c>
      <c r="J563" s="6"/>
      <c r="K563" s="5"/>
      <c r="L563" s="5"/>
      <c r="N563" s="55"/>
      <c r="O563" s="55"/>
      <c r="P563" s="55"/>
      <c r="Q563" s="55"/>
      <c r="R563" s="55"/>
      <c r="S563" s="55"/>
      <c r="T563" s="55"/>
      <c r="Z563" s="55">
        <v>0</v>
      </c>
    </row>
    <row r="564" spans="1:26" ht="15" x14ac:dyDescent="0.25">
      <c r="A564" s="68">
        <v>10130</v>
      </c>
      <c r="B564" s="72" t="s">
        <v>675</v>
      </c>
      <c r="C564" s="60" t="s">
        <v>1426</v>
      </c>
      <c r="D564" s="3">
        <f t="shared" si="9"/>
        <v>8.1</v>
      </c>
      <c r="E564" s="3">
        <v>8.1</v>
      </c>
      <c r="J564" s="6"/>
      <c r="K564" s="5"/>
      <c r="L564" s="5"/>
      <c r="N564" s="55"/>
      <c r="O564" s="55"/>
      <c r="P564" s="55"/>
      <c r="Q564" s="55"/>
      <c r="R564" s="55"/>
      <c r="S564" s="55"/>
      <c r="T564" s="55"/>
      <c r="Z564" s="55">
        <v>0</v>
      </c>
    </row>
    <row r="565" spans="1:26" ht="15" x14ac:dyDescent="0.25">
      <c r="A565" s="68">
        <v>10131</v>
      </c>
      <c r="B565" s="72" t="s">
        <v>722</v>
      </c>
      <c r="C565" s="60" t="s">
        <v>1426</v>
      </c>
      <c r="D565" s="3">
        <f t="shared" si="9"/>
        <v>12.64</v>
      </c>
      <c r="E565" s="3">
        <v>12.64</v>
      </c>
      <c r="J565" s="6"/>
      <c r="K565" s="5"/>
      <c r="L565" s="5"/>
      <c r="N565" s="55"/>
      <c r="O565" s="55"/>
      <c r="P565" s="55"/>
      <c r="Q565" s="55"/>
      <c r="R565" s="55"/>
      <c r="S565" s="55"/>
      <c r="T565" s="55"/>
      <c r="Z565" s="55">
        <v>0</v>
      </c>
    </row>
    <row r="566" spans="1:26" ht="15" x14ac:dyDescent="0.25">
      <c r="A566" s="68">
        <v>10132</v>
      </c>
      <c r="B566" s="72" t="s">
        <v>735</v>
      </c>
      <c r="C566" s="60" t="s">
        <v>1426</v>
      </c>
      <c r="D566" s="3">
        <f t="shared" si="9"/>
        <v>13.59</v>
      </c>
      <c r="E566" s="3">
        <v>13.59</v>
      </c>
      <c r="J566" s="6"/>
      <c r="K566" s="5"/>
      <c r="L566" s="5"/>
      <c r="N566" s="55"/>
      <c r="O566" s="55"/>
      <c r="P566" s="55"/>
      <c r="Q566" s="55"/>
      <c r="R566" s="55"/>
      <c r="S566" s="55"/>
      <c r="T566" s="55"/>
      <c r="Z566" s="55">
        <v>0</v>
      </c>
    </row>
    <row r="567" spans="1:26" ht="15" x14ac:dyDescent="0.25">
      <c r="A567" s="68">
        <v>10133</v>
      </c>
      <c r="B567" s="72" t="s">
        <v>676</v>
      </c>
      <c r="C567" s="60" t="s">
        <v>1426</v>
      </c>
      <c r="D567" s="3">
        <f t="shared" si="9"/>
        <v>18.899999999999999</v>
      </c>
      <c r="E567" s="3">
        <v>18.899999999999999</v>
      </c>
      <c r="J567" s="6"/>
      <c r="K567" s="5"/>
      <c r="L567" s="5"/>
      <c r="N567" s="55"/>
      <c r="O567" s="55"/>
      <c r="P567" s="55"/>
      <c r="Q567" s="55"/>
      <c r="R567" s="55"/>
      <c r="S567" s="55"/>
      <c r="T567" s="55"/>
      <c r="Z567" s="55">
        <v>0</v>
      </c>
    </row>
    <row r="568" spans="1:26" ht="15" x14ac:dyDescent="0.25">
      <c r="A568" s="68">
        <v>10134</v>
      </c>
      <c r="B568" s="72" t="s">
        <v>724</v>
      </c>
      <c r="C568" s="60" t="s">
        <v>1426</v>
      </c>
      <c r="D568" s="3">
        <f t="shared" si="9"/>
        <v>19.36</v>
      </c>
      <c r="E568" s="3">
        <v>19.36</v>
      </c>
      <c r="J568" s="6"/>
      <c r="K568" s="5"/>
      <c r="L568" s="5"/>
      <c r="N568" s="55"/>
      <c r="O568" s="55"/>
      <c r="P568" s="55"/>
      <c r="Q568" s="55"/>
      <c r="R568" s="55"/>
      <c r="S568" s="55"/>
      <c r="T568" s="55"/>
      <c r="Z568" s="55">
        <v>0</v>
      </c>
    </row>
    <row r="569" spans="1:26" ht="15" x14ac:dyDescent="0.25">
      <c r="A569" s="68">
        <v>10135</v>
      </c>
      <c r="B569" s="72" t="s">
        <v>701</v>
      </c>
      <c r="C569" s="60" t="s">
        <v>1426</v>
      </c>
      <c r="D569" s="3">
        <f t="shared" si="9"/>
        <v>17.3</v>
      </c>
      <c r="E569" s="3">
        <v>17.3</v>
      </c>
      <c r="J569" s="6"/>
      <c r="K569" s="5"/>
      <c r="L569" s="5"/>
      <c r="N569" s="55"/>
      <c r="O569" s="55"/>
      <c r="P569" s="55"/>
      <c r="Q569" s="55"/>
      <c r="R569" s="55"/>
      <c r="S569" s="55"/>
      <c r="T569" s="55"/>
      <c r="Z569" s="55">
        <v>0</v>
      </c>
    </row>
    <row r="570" spans="1:26" ht="15" x14ac:dyDescent="0.25">
      <c r="A570" s="68">
        <v>10136</v>
      </c>
      <c r="B570" s="72" t="s">
        <v>736</v>
      </c>
      <c r="C570" s="60" t="s">
        <v>1426</v>
      </c>
      <c r="D570" s="3">
        <f t="shared" si="9"/>
        <v>20.32</v>
      </c>
      <c r="E570" s="3">
        <v>20.32</v>
      </c>
      <c r="J570" s="6"/>
      <c r="K570" s="5"/>
      <c r="L570" s="5"/>
      <c r="N570" s="55"/>
      <c r="O570" s="55"/>
      <c r="P570" s="55"/>
      <c r="Q570" s="55"/>
      <c r="R570" s="55"/>
      <c r="S570" s="55"/>
      <c r="T570" s="55"/>
      <c r="Z570" s="55">
        <v>0</v>
      </c>
    </row>
    <row r="571" spans="1:26" ht="15" x14ac:dyDescent="0.25">
      <c r="A571" s="68">
        <v>10137</v>
      </c>
      <c r="B571" s="72" t="s">
        <v>1604</v>
      </c>
      <c r="C571" s="60" t="s">
        <v>1426</v>
      </c>
      <c r="D571" s="3">
        <f t="shared" si="9"/>
        <v>8.1</v>
      </c>
      <c r="E571" s="3">
        <v>8.1</v>
      </c>
      <c r="J571" s="6"/>
      <c r="K571" s="5"/>
      <c r="L571" s="5"/>
      <c r="N571" s="55"/>
      <c r="O571" s="55"/>
      <c r="P571" s="55"/>
      <c r="Q571" s="55"/>
      <c r="R571" s="55"/>
      <c r="S571" s="55"/>
      <c r="T571" s="55"/>
      <c r="Z571" s="55">
        <v>0</v>
      </c>
    </row>
    <row r="572" spans="1:26" ht="15" x14ac:dyDescent="0.25">
      <c r="A572" s="68">
        <v>10138</v>
      </c>
      <c r="B572" s="72" t="s">
        <v>723</v>
      </c>
      <c r="C572" s="60" t="s">
        <v>1426</v>
      </c>
      <c r="D572" s="3">
        <f t="shared" si="9"/>
        <v>12.64</v>
      </c>
      <c r="E572" s="3">
        <v>12.64</v>
      </c>
      <c r="J572" s="6"/>
      <c r="K572" s="5"/>
      <c r="L572" s="5"/>
      <c r="N572" s="55"/>
      <c r="O572" s="55"/>
      <c r="P572" s="55"/>
      <c r="Q572" s="55"/>
      <c r="R572" s="55"/>
      <c r="S572" s="55"/>
      <c r="T572" s="55"/>
      <c r="Z572" s="55">
        <v>0</v>
      </c>
    </row>
    <row r="573" spans="1:26" ht="15" x14ac:dyDescent="0.25">
      <c r="A573" s="68">
        <v>10139</v>
      </c>
      <c r="B573" s="72" t="s">
        <v>700</v>
      </c>
      <c r="C573" s="60" t="s">
        <v>1426</v>
      </c>
      <c r="D573" s="3">
        <f t="shared" si="9"/>
        <v>10.58</v>
      </c>
      <c r="E573" s="3">
        <v>10.58</v>
      </c>
      <c r="J573" s="6"/>
      <c r="K573" s="5"/>
      <c r="L573" s="5"/>
      <c r="N573" s="55"/>
      <c r="O573" s="55"/>
      <c r="P573" s="55"/>
      <c r="Q573" s="55"/>
      <c r="R573" s="55"/>
      <c r="S573" s="55"/>
      <c r="T573" s="55"/>
      <c r="Z573" s="55">
        <v>0</v>
      </c>
    </row>
    <row r="574" spans="1:26" ht="15" x14ac:dyDescent="0.25">
      <c r="A574" s="68">
        <v>10140</v>
      </c>
      <c r="B574" s="72" t="s">
        <v>668</v>
      </c>
      <c r="C574" s="60" t="s">
        <v>1426</v>
      </c>
      <c r="D574" s="3">
        <f t="shared" si="9"/>
        <v>17.84</v>
      </c>
      <c r="E574" s="3">
        <v>17.84</v>
      </c>
      <c r="J574" s="6"/>
      <c r="K574" s="5"/>
      <c r="L574" s="5"/>
      <c r="N574" s="55"/>
      <c r="O574" s="55"/>
      <c r="P574" s="55"/>
      <c r="Q574" s="55"/>
      <c r="R574" s="55"/>
      <c r="S574" s="55"/>
      <c r="T574" s="55"/>
      <c r="Z574" s="55">
        <v>0</v>
      </c>
    </row>
    <row r="575" spans="1:26" ht="15" x14ac:dyDescent="0.25">
      <c r="A575" s="68">
        <v>10141</v>
      </c>
      <c r="B575" s="72" t="s">
        <v>719</v>
      </c>
      <c r="C575" s="60" t="s">
        <v>1426</v>
      </c>
      <c r="D575" s="3">
        <f t="shared" si="9"/>
        <v>22.38</v>
      </c>
      <c r="E575" s="3">
        <v>22.38</v>
      </c>
      <c r="J575" s="6"/>
      <c r="K575" s="5"/>
      <c r="L575" s="5"/>
      <c r="N575" s="55"/>
      <c r="O575" s="55"/>
      <c r="P575" s="55"/>
      <c r="Q575" s="55"/>
      <c r="R575" s="55"/>
      <c r="S575" s="55"/>
      <c r="T575" s="55"/>
      <c r="Z575" s="55">
        <v>0</v>
      </c>
    </row>
    <row r="576" spans="1:26" ht="15" x14ac:dyDescent="0.25">
      <c r="A576" s="68">
        <v>10142</v>
      </c>
      <c r="B576" s="72" t="s">
        <v>693</v>
      </c>
      <c r="C576" s="60" t="s">
        <v>1426</v>
      </c>
      <c r="D576" s="3">
        <f t="shared" si="9"/>
        <v>20.32</v>
      </c>
      <c r="E576" s="3">
        <v>20.32</v>
      </c>
      <c r="J576" s="6"/>
      <c r="K576" s="5"/>
      <c r="L576" s="5"/>
      <c r="N576" s="55"/>
      <c r="O576" s="55"/>
      <c r="P576" s="55"/>
      <c r="Q576" s="55"/>
      <c r="R576" s="55"/>
      <c r="S576" s="55"/>
      <c r="T576" s="55"/>
      <c r="Z576" s="55">
        <v>0</v>
      </c>
    </row>
    <row r="577" spans="1:26" ht="15" x14ac:dyDescent="0.25">
      <c r="A577" s="68">
        <v>10143</v>
      </c>
      <c r="B577" s="72" t="s">
        <v>712</v>
      </c>
      <c r="C577" s="60" t="s">
        <v>1426</v>
      </c>
      <c r="D577" s="3">
        <f t="shared" si="9"/>
        <v>30.21</v>
      </c>
      <c r="E577" s="3">
        <v>30.21</v>
      </c>
      <c r="J577" s="6"/>
      <c r="K577" s="5"/>
      <c r="L577" s="5"/>
      <c r="N577" s="55"/>
      <c r="O577" s="55"/>
      <c r="P577" s="55"/>
      <c r="Q577" s="55"/>
      <c r="R577" s="55"/>
      <c r="S577" s="55"/>
      <c r="T577" s="55"/>
      <c r="Z577" s="55">
        <v>0</v>
      </c>
    </row>
    <row r="578" spans="1:26" ht="15" x14ac:dyDescent="0.25">
      <c r="A578" s="68">
        <v>10144</v>
      </c>
      <c r="B578" s="72" t="s">
        <v>1500</v>
      </c>
      <c r="C578" s="60" t="s">
        <v>1426</v>
      </c>
      <c r="D578" s="3">
        <f t="shared" si="9"/>
        <v>19.91</v>
      </c>
      <c r="E578" s="3">
        <v>19.91</v>
      </c>
      <c r="J578" s="6"/>
      <c r="K578" s="5"/>
      <c r="L578" s="5"/>
      <c r="N578" s="55"/>
      <c r="O578" s="55"/>
      <c r="P578" s="55"/>
      <c r="Q578" s="55"/>
      <c r="R578" s="55"/>
      <c r="S578" s="55"/>
      <c r="T578" s="55"/>
      <c r="Z578" s="55">
        <v>0</v>
      </c>
    </row>
    <row r="579" spans="1:26" ht="15" x14ac:dyDescent="0.25">
      <c r="A579" s="68">
        <v>10145</v>
      </c>
      <c r="B579" s="72" t="s">
        <v>721</v>
      </c>
      <c r="C579" s="60" t="s">
        <v>1426</v>
      </c>
      <c r="D579" s="3">
        <f t="shared" si="9"/>
        <v>24.44</v>
      </c>
      <c r="E579" s="3">
        <v>24.44</v>
      </c>
      <c r="J579" s="6"/>
      <c r="K579" s="5"/>
      <c r="L579" s="5"/>
      <c r="N579" s="55"/>
      <c r="O579" s="55"/>
      <c r="P579" s="55"/>
      <c r="Q579" s="55"/>
      <c r="R579" s="55"/>
      <c r="S579" s="55"/>
      <c r="T579" s="55"/>
      <c r="Z579" s="55">
        <v>0</v>
      </c>
    </row>
    <row r="580" spans="1:26" ht="15" x14ac:dyDescent="0.25">
      <c r="A580" s="68">
        <v>10146</v>
      </c>
      <c r="B580" s="72" t="s">
        <v>695</v>
      </c>
      <c r="C580" s="60" t="s">
        <v>1426</v>
      </c>
      <c r="D580" s="3">
        <f t="shared" si="9"/>
        <v>22.38</v>
      </c>
      <c r="E580" s="3">
        <v>22.38</v>
      </c>
      <c r="J580" s="6"/>
      <c r="K580" s="5"/>
      <c r="L580" s="5"/>
      <c r="N580" s="55"/>
      <c r="O580" s="55"/>
      <c r="P580" s="55"/>
      <c r="Q580" s="55"/>
      <c r="R580" s="55"/>
      <c r="S580" s="55"/>
      <c r="T580" s="55"/>
      <c r="Z580" s="55">
        <v>0</v>
      </c>
    </row>
    <row r="581" spans="1:26" ht="15" x14ac:dyDescent="0.25">
      <c r="A581" s="68">
        <v>10147</v>
      </c>
      <c r="B581" s="72" t="s">
        <v>727</v>
      </c>
      <c r="C581" s="60" t="s">
        <v>1426</v>
      </c>
      <c r="D581" s="3">
        <f t="shared" si="9"/>
        <v>32.26</v>
      </c>
      <c r="E581" s="3">
        <v>32.26</v>
      </c>
      <c r="J581" s="6"/>
      <c r="K581" s="5"/>
      <c r="L581" s="5"/>
      <c r="N581" s="55"/>
      <c r="O581" s="55"/>
      <c r="P581" s="55"/>
      <c r="Q581" s="55"/>
      <c r="R581" s="55"/>
      <c r="S581" s="55"/>
      <c r="T581" s="55"/>
      <c r="Z581" s="55">
        <v>0</v>
      </c>
    </row>
    <row r="582" spans="1:26" ht="15" x14ac:dyDescent="0.25">
      <c r="A582" s="68">
        <v>10148</v>
      </c>
      <c r="B582" s="72" t="s">
        <v>1605</v>
      </c>
      <c r="C582" s="60" t="s">
        <v>1426</v>
      </c>
      <c r="D582" s="3">
        <f t="shared" si="9"/>
        <v>12.01</v>
      </c>
      <c r="E582" s="3">
        <v>12.01</v>
      </c>
      <c r="J582" s="6"/>
      <c r="K582" s="5"/>
      <c r="L582" s="5"/>
      <c r="N582" s="55"/>
      <c r="O582" s="55"/>
      <c r="P582" s="55"/>
      <c r="Q582" s="55"/>
      <c r="R582" s="55"/>
      <c r="S582" s="55"/>
      <c r="T582" s="55"/>
      <c r="Z582" s="55">
        <v>0</v>
      </c>
    </row>
    <row r="583" spans="1:26" ht="15" x14ac:dyDescent="0.25">
      <c r="A583" s="68">
        <v>10149</v>
      </c>
      <c r="B583" s="72" t="s">
        <v>718</v>
      </c>
      <c r="C583" s="60" t="s">
        <v>1426</v>
      </c>
      <c r="D583" s="3">
        <f t="shared" si="9"/>
        <v>14.83</v>
      </c>
      <c r="E583" s="3">
        <v>14.83</v>
      </c>
      <c r="J583" s="6"/>
      <c r="K583" s="5"/>
      <c r="L583" s="5"/>
      <c r="N583" s="55"/>
      <c r="O583" s="55"/>
      <c r="P583" s="55"/>
      <c r="Q583" s="55"/>
      <c r="R583" s="55"/>
      <c r="S583" s="55"/>
      <c r="T583" s="55"/>
      <c r="Z583" s="55">
        <v>0</v>
      </c>
    </row>
    <row r="584" spans="1:26" ht="15" x14ac:dyDescent="0.25">
      <c r="A584" s="68">
        <v>10150</v>
      </c>
      <c r="B584" s="72" t="s">
        <v>692</v>
      </c>
      <c r="C584" s="60" t="s">
        <v>1426</v>
      </c>
      <c r="D584" s="3">
        <f t="shared" si="9"/>
        <v>12.78</v>
      </c>
      <c r="E584" s="3">
        <v>12.78</v>
      </c>
      <c r="J584" s="6"/>
      <c r="K584" s="5"/>
      <c r="L584" s="5"/>
      <c r="N584" s="55"/>
      <c r="O584" s="55"/>
      <c r="P584" s="55"/>
      <c r="Q584" s="55"/>
      <c r="R584" s="55"/>
      <c r="S584" s="55"/>
      <c r="T584" s="55"/>
      <c r="Z584" s="55">
        <v>0</v>
      </c>
    </row>
    <row r="585" spans="1:26" ht="15" x14ac:dyDescent="0.25">
      <c r="A585" s="68">
        <v>10151</v>
      </c>
      <c r="B585" s="72" t="s">
        <v>725</v>
      </c>
      <c r="C585" s="60" t="s">
        <v>1426</v>
      </c>
      <c r="D585" s="3">
        <f t="shared" si="9"/>
        <v>22.65</v>
      </c>
      <c r="E585" s="3">
        <v>22.65</v>
      </c>
      <c r="J585" s="6"/>
      <c r="K585" s="5"/>
      <c r="L585" s="5"/>
      <c r="N585" s="55"/>
      <c r="O585" s="55"/>
      <c r="P585" s="55"/>
      <c r="Q585" s="55"/>
      <c r="R585" s="55"/>
      <c r="S585" s="55"/>
      <c r="T585" s="55"/>
      <c r="Z585" s="55">
        <v>0</v>
      </c>
    </row>
    <row r="586" spans="1:26" ht="15" x14ac:dyDescent="0.25">
      <c r="A586" s="68">
        <v>10152</v>
      </c>
      <c r="B586" s="72" t="s">
        <v>706</v>
      </c>
      <c r="C586" s="60" t="s">
        <v>1426</v>
      </c>
      <c r="D586" s="3">
        <f t="shared" si="9"/>
        <v>18.95</v>
      </c>
      <c r="E586" s="3">
        <v>18.95</v>
      </c>
      <c r="J586" s="6"/>
      <c r="K586" s="5"/>
      <c r="L586" s="5"/>
      <c r="N586" s="55"/>
      <c r="O586" s="55"/>
      <c r="P586" s="55"/>
      <c r="Q586" s="55"/>
      <c r="R586" s="55"/>
      <c r="S586" s="55"/>
      <c r="T586" s="55"/>
      <c r="Z586" s="55">
        <v>0</v>
      </c>
    </row>
    <row r="587" spans="1:26" ht="15" x14ac:dyDescent="0.25">
      <c r="A587" s="68">
        <v>10153</v>
      </c>
      <c r="B587" s="72" t="s">
        <v>707</v>
      </c>
      <c r="C587" s="60" t="s">
        <v>1426</v>
      </c>
      <c r="D587" s="3">
        <f t="shared" si="9"/>
        <v>22.65</v>
      </c>
      <c r="E587" s="3">
        <v>22.65</v>
      </c>
      <c r="J587" s="6"/>
      <c r="K587" s="5"/>
      <c r="L587" s="5"/>
      <c r="N587" s="55"/>
      <c r="O587" s="55"/>
      <c r="P587" s="55"/>
      <c r="Q587" s="55"/>
      <c r="R587" s="55"/>
      <c r="S587" s="55"/>
      <c r="T587" s="55"/>
      <c r="Z587" s="55">
        <v>0</v>
      </c>
    </row>
    <row r="588" spans="1:26" ht="15" x14ac:dyDescent="0.25">
      <c r="A588" s="68">
        <v>10154</v>
      </c>
      <c r="B588" s="72" t="s">
        <v>720</v>
      </c>
      <c r="C588" s="60" t="s">
        <v>1426</v>
      </c>
      <c r="D588" s="3">
        <f t="shared" si="9"/>
        <v>20.73</v>
      </c>
      <c r="E588" s="3">
        <v>20.73</v>
      </c>
      <c r="J588" s="6"/>
      <c r="K588" s="5"/>
      <c r="L588" s="5"/>
      <c r="N588" s="55"/>
      <c r="O588" s="55"/>
      <c r="P588" s="55"/>
      <c r="Q588" s="55"/>
      <c r="R588" s="55"/>
      <c r="S588" s="55"/>
      <c r="T588" s="55"/>
      <c r="Z588" s="55">
        <v>0</v>
      </c>
    </row>
    <row r="589" spans="1:26" ht="15" x14ac:dyDescent="0.25">
      <c r="A589" s="68">
        <v>10155</v>
      </c>
      <c r="B589" s="72" t="s">
        <v>694</v>
      </c>
      <c r="C589" s="60" t="s">
        <v>1426</v>
      </c>
      <c r="D589" s="3">
        <f t="shared" si="9"/>
        <v>18.68</v>
      </c>
      <c r="E589" s="3">
        <v>18.68</v>
      </c>
      <c r="J589" s="6"/>
      <c r="K589" s="5"/>
      <c r="L589" s="5"/>
      <c r="N589" s="55"/>
      <c r="O589" s="55"/>
      <c r="P589" s="55"/>
      <c r="Q589" s="55"/>
      <c r="R589" s="55"/>
      <c r="S589" s="55"/>
      <c r="T589" s="55"/>
      <c r="Z589" s="55">
        <v>0</v>
      </c>
    </row>
    <row r="590" spans="1:26" ht="15" x14ac:dyDescent="0.25">
      <c r="A590" s="68">
        <v>10156</v>
      </c>
      <c r="B590" s="72" t="s">
        <v>734</v>
      </c>
      <c r="C590" s="60" t="s">
        <v>1426</v>
      </c>
      <c r="D590" s="3">
        <f t="shared" si="9"/>
        <v>26.09</v>
      </c>
      <c r="E590" s="3">
        <v>26.09</v>
      </c>
      <c r="J590" s="6"/>
      <c r="K590" s="5"/>
      <c r="L590" s="5"/>
      <c r="N590" s="55"/>
      <c r="O590" s="55"/>
      <c r="P590" s="55"/>
      <c r="Q590" s="55"/>
      <c r="R590" s="55"/>
      <c r="S590" s="55"/>
      <c r="T590" s="55"/>
      <c r="Z590" s="55">
        <v>0</v>
      </c>
    </row>
    <row r="591" spans="1:26" ht="15" x14ac:dyDescent="0.25">
      <c r="A591" s="68">
        <v>10157</v>
      </c>
      <c r="B591" s="72" t="s">
        <v>726</v>
      </c>
      <c r="C591" s="60" t="s">
        <v>1426</v>
      </c>
      <c r="D591" s="3">
        <f t="shared" si="9"/>
        <v>29.25</v>
      </c>
      <c r="E591" s="3">
        <v>29.25</v>
      </c>
      <c r="J591" s="6"/>
      <c r="K591" s="5"/>
      <c r="L591" s="5"/>
      <c r="N591" s="55"/>
      <c r="O591" s="55"/>
      <c r="P591" s="55"/>
      <c r="Q591" s="55"/>
      <c r="R591" s="55"/>
      <c r="S591" s="55"/>
      <c r="T591" s="55"/>
      <c r="Z591" s="55">
        <v>0</v>
      </c>
    </row>
    <row r="592" spans="1:26" ht="15" x14ac:dyDescent="0.25">
      <c r="A592" s="68">
        <v>10158</v>
      </c>
      <c r="B592" s="72" t="s">
        <v>687</v>
      </c>
      <c r="C592" s="60" t="s">
        <v>1426</v>
      </c>
      <c r="D592" s="3">
        <f t="shared" si="9"/>
        <v>24.83</v>
      </c>
      <c r="E592" s="3">
        <v>24.83</v>
      </c>
      <c r="J592" s="6"/>
      <c r="K592" s="5"/>
      <c r="L592" s="5"/>
      <c r="N592" s="55"/>
      <c r="O592" s="55"/>
      <c r="P592" s="55"/>
      <c r="Q592" s="55"/>
      <c r="R592" s="55"/>
      <c r="S592" s="55"/>
      <c r="T592" s="55"/>
      <c r="Z592" s="55">
        <v>0</v>
      </c>
    </row>
    <row r="593" spans="1:26" ht="15" x14ac:dyDescent="0.25">
      <c r="A593" s="68">
        <v>10159</v>
      </c>
      <c r="B593" s="72" t="s">
        <v>907</v>
      </c>
      <c r="C593" s="60" t="s">
        <v>1426</v>
      </c>
      <c r="D593" s="3">
        <f t="shared" si="9"/>
        <v>30.63</v>
      </c>
      <c r="E593" s="3">
        <v>30.63</v>
      </c>
      <c r="J593" s="6"/>
      <c r="K593" s="5"/>
      <c r="L593" s="5"/>
      <c r="N593" s="55"/>
      <c r="O593" s="55"/>
      <c r="P593" s="55"/>
      <c r="Q593" s="55"/>
      <c r="R593" s="55"/>
      <c r="S593" s="55"/>
      <c r="T593" s="55"/>
      <c r="Z593" s="55">
        <v>0</v>
      </c>
    </row>
    <row r="594" spans="1:26" ht="15" x14ac:dyDescent="0.25">
      <c r="A594" s="68">
        <v>10160</v>
      </c>
      <c r="B594" s="72" t="s">
        <v>903</v>
      </c>
      <c r="C594" s="60" t="s">
        <v>1426</v>
      </c>
      <c r="D594" s="3">
        <f t="shared" si="9"/>
        <v>28.55</v>
      </c>
      <c r="E594" s="3">
        <v>28.55</v>
      </c>
      <c r="J594" s="6"/>
      <c r="K594" s="5"/>
      <c r="L594" s="5"/>
      <c r="N594" s="55"/>
      <c r="O594" s="55"/>
      <c r="P594" s="55"/>
      <c r="Q594" s="55"/>
      <c r="R594" s="55"/>
      <c r="S594" s="55"/>
      <c r="T594" s="55"/>
      <c r="Z594" s="55">
        <v>0</v>
      </c>
    </row>
    <row r="595" spans="1:26" ht="15" x14ac:dyDescent="0.25">
      <c r="A595" s="68">
        <v>10161</v>
      </c>
      <c r="B595" s="72" t="s">
        <v>912</v>
      </c>
      <c r="C595" s="60" t="s">
        <v>1426</v>
      </c>
      <c r="D595" s="3">
        <f t="shared" si="9"/>
        <v>39.31</v>
      </c>
      <c r="E595" s="3">
        <v>39.31</v>
      </c>
      <c r="J595" s="6"/>
      <c r="K595" s="5"/>
      <c r="L595" s="5"/>
      <c r="N595" s="55"/>
      <c r="O595" s="55"/>
      <c r="P595" s="55"/>
      <c r="Q595" s="55"/>
      <c r="R595" s="55"/>
      <c r="S595" s="55"/>
      <c r="T595" s="55"/>
      <c r="Z595" s="55">
        <v>0</v>
      </c>
    </row>
    <row r="596" spans="1:26" ht="15" x14ac:dyDescent="0.25">
      <c r="A596" s="68">
        <v>10162</v>
      </c>
      <c r="B596" s="72" t="s">
        <v>688</v>
      </c>
      <c r="C596" s="60" t="s">
        <v>1426</v>
      </c>
      <c r="D596" s="3">
        <f t="shared" si="9"/>
        <v>24.83</v>
      </c>
      <c r="E596" s="3">
        <v>24.83</v>
      </c>
      <c r="J596" s="6"/>
      <c r="K596" s="5"/>
      <c r="L596" s="5"/>
      <c r="N596" s="55"/>
      <c r="O596" s="55"/>
      <c r="P596" s="55"/>
      <c r="Q596" s="55"/>
      <c r="R596" s="55"/>
      <c r="S596" s="55"/>
      <c r="T596" s="55"/>
      <c r="Z596" s="55">
        <v>0</v>
      </c>
    </row>
    <row r="597" spans="1:26" ht="15" x14ac:dyDescent="0.25">
      <c r="A597" s="68">
        <v>10163</v>
      </c>
      <c r="B597" s="72" t="s">
        <v>908</v>
      </c>
      <c r="C597" s="60" t="s">
        <v>1426</v>
      </c>
      <c r="D597" s="3">
        <f t="shared" ref="D597:D660" si="10">ROUND(E597*$I$3,2)</f>
        <v>30.63</v>
      </c>
      <c r="E597" s="3">
        <v>30.63</v>
      </c>
      <c r="J597" s="6"/>
      <c r="K597" s="5"/>
      <c r="L597" s="5"/>
      <c r="N597" s="55"/>
      <c r="O597" s="55"/>
      <c r="P597" s="55"/>
      <c r="Q597" s="55"/>
      <c r="R597" s="55"/>
      <c r="S597" s="55"/>
      <c r="T597" s="55"/>
      <c r="Z597" s="55">
        <v>0</v>
      </c>
    </row>
    <row r="598" spans="1:26" ht="15" x14ac:dyDescent="0.25">
      <c r="A598" s="68">
        <v>10164</v>
      </c>
      <c r="B598" s="72" t="s">
        <v>904</v>
      </c>
      <c r="C598" s="60" t="s">
        <v>1426</v>
      </c>
      <c r="D598" s="3">
        <f t="shared" si="10"/>
        <v>28.55</v>
      </c>
      <c r="E598" s="3">
        <v>28.55</v>
      </c>
      <c r="J598" s="6"/>
      <c r="K598" s="5"/>
      <c r="L598" s="5"/>
      <c r="N598" s="55"/>
      <c r="O598" s="55"/>
      <c r="P598" s="55"/>
      <c r="Q598" s="55"/>
      <c r="R598" s="55"/>
      <c r="S598" s="55"/>
      <c r="T598" s="55"/>
      <c r="Z598" s="55">
        <v>0</v>
      </c>
    </row>
    <row r="599" spans="1:26" ht="15" x14ac:dyDescent="0.25">
      <c r="A599" s="68">
        <v>10165</v>
      </c>
      <c r="B599" s="72" t="s">
        <v>913</v>
      </c>
      <c r="C599" s="60" t="s">
        <v>1426</v>
      </c>
      <c r="D599" s="3">
        <f t="shared" si="10"/>
        <v>39.31</v>
      </c>
      <c r="E599" s="3">
        <v>39.31</v>
      </c>
      <c r="J599" s="6"/>
      <c r="K599" s="5"/>
      <c r="L599" s="5"/>
      <c r="N599" s="55"/>
      <c r="O599" s="55"/>
      <c r="P599" s="55"/>
      <c r="Q599" s="55"/>
      <c r="R599" s="55"/>
      <c r="S599" s="55"/>
      <c r="T599" s="55"/>
      <c r="Z599" s="55">
        <v>0</v>
      </c>
    </row>
    <row r="600" spans="1:26" ht="15" x14ac:dyDescent="0.25">
      <c r="A600" s="68">
        <v>10166</v>
      </c>
      <c r="B600" s="72" t="s">
        <v>1606</v>
      </c>
      <c r="C600" s="60" t="s">
        <v>1426</v>
      </c>
      <c r="D600" s="3">
        <f t="shared" si="10"/>
        <v>13.45</v>
      </c>
      <c r="E600" s="3">
        <v>13.45</v>
      </c>
      <c r="J600" s="6"/>
      <c r="K600" s="5"/>
      <c r="L600" s="5"/>
      <c r="N600" s="55"/>
      <c r="O600" s="55"/>
      <c r="P600" s="55"/>
      <c r="Q600" s="55"/>
      <c r="R600" s="55"/>
      <c r="S600" s="55"/>
      <c r="T600" s="55"/>
      <c r="Z600" s="55">
        <v>0</v>
      </c>
    </row>
    <row r="601" spans="1:26" ht="15" x14ac:dyDescent="0.25">
      <c r="A601" s="68">
        <v>10167</v>
      </c>
      <c r="B601" s="72" t="s">
        <v>905</v>
      </c>
      <c r="C601" s="60" t="s">
        <v>1426</v>
      </c>
      <c r="D601" s="3">
        <f t="shared" si="10"/>
        <v>19.239999999999998</v>
      </c>
      <c r="E601" s="3">
        <v>19.239999999999998</v>
      </c>
      <c r="J601" s="6"/>
      <c r="K601" s="5"/>
      <c r="L601" s="5"/>
      <c r="N601" s="55"/>
      <c r="O601" s="55"/>
      <c r="P601" s="55"/>
      <c r="Q601" s="55"/>
      <c r="R601" s="55"/>
      <c r="S601" s="55"/>
      <c r="T601" s="55"/>
      <c r="Z601" s="55">
        <v>0</v>
      </c>
    </row>
    <row r="602" spans="1:26" ht="15" x14ac:dyDescent="0.25">
      <c r="A602" s="68">
        <v>10168</v>
      </c>
      <c r="B602" s="72" t="s">
        <v>901</v>
      </c>
      <c r="C602" s="60" t="s">
        <v>1426</v>
      </c>
      <c r="D602" s="3">
        <f t="shared" si="10"/>
        <v>16.350000000000001</v>
      </c>
      <c r="E602" s="3">
        <v>16.350000000000001</v>
      </c>
      <c r="J602" s="6"/>
      <c r="K602" s="5"/>
      <c r="L602" s="5"/>
      <c r="N602" s="55"/>
      <c r="O602" s="55"/>
      <c r="P602" s="55"/>
      <c r="Q602" s="55"/>
      <c r="R602" s="55"/>
      <c r="S602" s="55"/>
      <c r="T602" s="55"/>
      <c r="Z602" s="55">
        <v>0</v>
      </c>
    </row>
    <row r="603" spans="1:26" ht="15" x14ac:dyDescent="0.25">
      <c r="A603" s="68">
        <v>10169</v>
      </c>
      <c r="B603" s="72" t="s">
        <v>910</v>
      </c>
      <c r="C603" s="60" t="s">
        <v>1426</v>
      </c>
      <c r="D603" s="3">
        <f t="shared" si="10"/>
        <v>27.93</v>
      </c>
      <c r="E603" s="3">
        <v>27.93</v>
      </c>
      <c r="J603" s="6"/>
      <c r="K603" s="5"/>
      <c r="L603" s="5"/>
      <c r="N603" s="55"/>
      <c r="O603" s="55"/>
      <c r="P603" s="55"/>
      <c r="Q603" s="55"/>
      <c r="R603" s="55"/>
      <c r="S603" s="55"/>
      <c r="T603" s="55"/>
      <c r="Z603" s="55">
        <v>13.67</v>
      </c>
    </row>
    <row r="604" spans="1:26" ht="15" x14ac:dyDescent="0.25">
      <c r="A604" s="68">
        <v>10170</v>
      </c>
      <c r="B604" s="72" t="s">
        <v>689</v>
      </c>
      <c r="C604" s="60" t="s">
        <v>1426</v>
      </c>
      <c r="D604" s="3">
        <f t="shared" si="10"/>
        <v>22.76</v>
      </c>
      <c r="E604" s="3">
        <v>22.76</v>
      </c>
      <c r="J604" s="6"/>
      <c r="K604" s="5"/>
      <c r="L604" s="5"/>
      <c r="N604" s="55"/>
      <c r="O604" s="55"/>
      <c r="P604" s="55"/>
      <c r="Q604" s="55"/>
      <c r="R604" s="55"/>
      <c r="S604" s="55"/>
      <c r="T604" s="55"/>
      <c r="Z604" s="55">
        <v>13.67</v>
      </c>
    </row>
    <row r="605" spans="1:26" ht="15" x14ac:dyDescent="0.25">
      <c r="A605" s="68">
        <v>10171</v>
      </c>
      <c r="B605" s="72" t="s">
        <v>906</v>
      </c>
      <c r="C605" s="60" t="s">
        <v>1426</v>
      </c>
      <c r="D605" s="3">
        <f t="shared" si="10"/>
        <v>28.55</v>
      </c>
      <c r="E605" s="3">
        <v>28.55</v>
      </c>
      <c r="J605" s="6"/>
      <c r="K605" s="5"/>
      <c r="L605" s="5"/>
      <c r="N605" s="55"/>
      <c r="O605" s="55"/>
      <c r="P605" s="55"/>
      <c r="Q605" s="55"/>
      <c r="R605" s="55"/>
      <c r="S605" s="55"/>
      <c r="T605" s="55"/>
      <c r="Z605" s="55">
        <v>13.67</v>
      </c>
    </row>
    <row r="606" spans="1:26" ht="15" x14ac:dyDescent="0.25">
      <c r="A606" s="68">
        <v>10172</v>
      </c>
      <c r="B606" s="72" t="s">
        <v>902</v>
      </c>
      <c r="C606" s="60" t="s">
        <v>1426</v>
      </c>
      <c r="D606" s="3">
        <f t="shared" si="10"/>
        <v>26.48</v>
      </c>
      <c r="E606" s="3">
        <v>26.48</v>
      </c>
      <c r="J606" s="6"/>
      <c r="K606" s="5"/>
      <c r="L606" s="5"/>
      <c r="N606" s="55"/>
      <c r="O606" s="55"/>
      <c r="P606" s="55"/>
      <c r="Q606" s="55"/>
      <c r="R606" s="55"/>
      <c r="S606" s="55"/>
      <c r="T606" s="55"/>
      <c r="Z606" s="55">
        <v>13.67</v>
      </c>
    </row>
    <row r="607" spans="1:26" ht="15" x14ac:dyDescent="0.25">
      <c r="A607" s="68">
        <v>10173</v>
      </c>
      <c r="B607" s="72" t="s">
        <v>911</v>
      </c>
      <c r="C607" s="60" t="s">
        <v>1426</v>
      </c>
      <c r="D607" s="3">
        <f t="shared" si="10"/>
        <v>38.28</v>
      </c>
      <c r="E607" s="3">
        <v>38.28</v>
      </c>
      <c r="J607" s="6"/>
      <c r="K607" s="5"/>
      <c r="L607" s="5"/>
      <c r="N607" s="55"/>
      <c r="O607" s="55"/>
      <c r="P607" s="55"/>
      <c r="Q607" s="55"/>
      <c r="R607" s="55"/>
      <c r="S607" s="55"/>
      <c r="T607" s="55"/>
      <c r="Z607" s="55">
        <v>13.67</v>
      </c>
    </row>
    <row r="608" spans="1:26" ht="15" x14ac:dyDescent="0.25">
      <c r="A608" s="68">
        <v>10174</v>
      </c>
      <c r="B608" s="72" t="s">
        <v>678</v>
      </c>
      <c r="C608" s="60" t="s">
        <v>1426</v>
      </c>
      <c r="D608" s="3">
        <f t="shared" si="10"/>
        <v>16.46</v>
      </c>
      <c r="E608" s="3">
        <v>16.46</v>
      </c>
      <c r="J608" s="6"/>
      <c r="K608" s="5"/>
      <c r="L608" s="5"/>
      <c r="N608" s="55"/>
      <c r="O608" s="55"/>
      <c r="P608" s="55"/>
      <c r="Q608" s="55"/>
      <c r="R608" s="55"/>
      <c r="S608" s="55"/>
      <c r="T608" s="55"/>
      <c r="Z608" s="55">
        <v>13.67</v>
      </c>
    </row>
    <row r="609" spans="1:26" ht="15" x14ac:dyDescent="0.25">
      <c r="A609" s="68">
        <v>10175</v>
      </c>
      <c r="B609" s="72" t="s">
        <v>716</v>
      </c>
      <c r="C609" s="60" t="s">
        <v>1426</v>
      </c>
      <c r="D609" s="3">
        <f t="shared" si="10"/>
        <v>21.6</v>
      </c>
      <c r="E609" s="3">
        <v>21.6</v>
      </c>
      <c r="J609" s="6"/>
      <c r="K609" s="5"/>
      <c r="L609" s="5"/>
      <c r="N609" s="55"/>
      <c r="O609" s="55"/>
      <c r="P609" s="55"/>
      <c r="Q609" s="55"/>
      <c r="R609" s="55"/>
      <c r="S609" s="55"/>
      <c r="T609" s="55"/>
      <c r="Z609" s="55">
        <v>13.67</v>
      </c>
    </row>
    <row r="610" spans="1:26" ht="15" x14ac:dyDescent="0.25">
      <c r="A610" s="68">
        <v>10176</v>
      </c>
      <c r="B610" s="72" t="s">
        <v>703</v>
      </c>
      <c r="C610" s="60" t="s">
        <v>1426</v>
      </c>
      <c r="D610" s="3">
        <f t="shared" si="10"/>
        <v>19.64</v>
      </c>
      <c r="E610" s="3">
        <v>19.64</v>
      </c>
      <c r="J610" s="6"/>
      <c r="K610" s="5"/>
      <c r="L610" s="5"/>
      <c r="N610" s="55"/>
      <c r="O610" s="55"/>
      <c r="P610" s="55"/>
      <c r="Q610" s="55"/>
      <c r="R610" s="55"/>
      <c r="S610" s="55"/>
      <c r="T610" s="55"/>
      <c r="Z610" s="55">
        <v>0</v>
      </c>
    </row>
    <row r="611" spans="1:26" ht="15" x14ac:dyDescent="0.25">
      <c r="A611" s="68">
        <v>10177</v>
      </c>
      <c r="B611" s="72" t="s">
        <v>710</v>
      </c>
      <c r="C611" s="60" t="s">
        <v>1426</v>
      </c>
      <c r="D611" s="3">
        <f t="shared" si="10"/>
        <v>29.51</v>
      </c>
      <c r="E611" s="3">
        <v>29.51</v>
      </c>
      <c r="J611" s="6"/>
      <c r="K611" s="5"/>
      <c r="L611" s="5"/>
      <c r="N611" s="55"/>
      <c r="O611" s="55"/>
      <c r="P611" s="55"/>
      <c r="Q611" s="55"/>
      <c r="R611" s="55"/>
      <c r="S611" s="55"/>
      <c r="T611" s="55"/>
      <c r="Z611" s="55">
        <v>0</v>
      </c>
    </row>
    <row r="612" spans="1:26" ht="15" x14ac:dyDescent="0.25">
      <c r="A612" s="68">
        <v>10178</v>
      </c>
      <c r="B612" s="72" t="s">
        <v>679</v>
      </c>
      <c r="C612" s="60" t="s">
        <v>1426</v>
      </c>
      <c r="D612" s="3">
        <f t="shared" si="10"/>
        <v>10.64</v>
      </c>
      <c r="E612" s="3">
        <v>10.64</v>
      </c>
      <c r="J612" s="6"/>
      <c r="K612" s="5"/>
      <c r="L612" s="5"/>
      <c r="N612" s="55"/>
      <c r="O612" s="55"/>
      <c r="P612" s="55"/>
      <c r="Q612" s="55"/>
      <c r="R612" s="55"/>
      <c r="S612" s="55"/>
      <c r="T612" s="55"/>
      <c r="Z612" s="55">
        <v>0</v>
      </c>
    </row>
    <row r="613" spans="1:26" ht="15" x14ac:dyDescent="0.25">
      <c r="A613" s="68">
        <v>10179</v>
      </c>
      <c r="B613" s="72" t="s">
        <v>704</v>
      </c>
      <c r="C613" s="60" t="s">
        <v>1426</v>
      </c>
      <c r="D613" s="3">
        <f t="shared" si="10"/>
        <v>19.86</v>
      </c>
      <c r="E613" s="3">
        <v>19.86</v>
      </c>
      <c r="J613" s="6"/>
      <c r="K613" s="5"/>
      <c r="L613" s="5"/>
      <c r="N613" s="55"/>
      <c r="O613" s="55"/>
      <c r="P613" s="55"/>
      <c r="Q613" s="55"/>
      <c r="R613" s="55"/>
      <c r="S613" s="55"/>
      <c r="T613" s="55"/>
      <c r="Z613" s="55">
        <v>0</v>
      </c>
    </row>
    <row r="614" spans="1:26" ht="15" x14ac:dyDescent="0.25">
      <c r="A614" s="68">
        <v>10180</v>
      </c>
      <c r="B614" s="72" t="s">
        <v>711</v>
      </c>
      <c r="C614" s="60" t="s">
        <v>1426</v>
      </c>
      <c r="D614" s="3">
        <f t="shared" si="10"/>
        <v>21.85</v>
      </c>
      <c r="E614" s="3">
        <v>21.85</v>
      </c>
      <c r="J614" s="6"/>
      <c r="K614" s="5"/>
      <c r="L614" s="5"/>
      <c r="N614" s="55"/>
      <c r="O614" s="55"/>
      <c r="P614" s="55"/>
      <c r="Q614" s="55"/>
      <c r="R614" s="55"/>
      <c r="S614" s="55"/>
      <c r="T614" s="55"/>
      <c r="Z614" s="55">
        <v>0</v>
      </c>
    </row>
    <row r="615" spans="1:26" ht="15" x14ac:dyDescent="0.25">
      <c r="A615" s="68">
        <v>10181</v>
      </c>
      <c r="B615" s="72" t="s">
        <v>709</v>
      </c>
      <c r="C615" s="60" t="s">
        <v>1426</v>
      </c>
      <c r="D615" s="3">
        <f t="shared" si="10"/>
        <v>21.85</v>
      </c>
      <c r="E615" s="3">
        <v>21.85</v>
      </c>
      <c r="J615" s="6"/>
      <c r="K615" s="5"/>
      <c r="L615" s="5"/>
      <c r="N615" s="55"/>
      <c r="O615" s="55"/>
      <c r="P615" s="55"/>
      <c r="Q615" s="55"/>
      <c r="R615" s="55"/>
      <c r="S615" s="55"/>
      <c r="T615" s="55"/>
      <c r="Z615" s="55">
        <v>0</v>
      </c>
    </row>
    <row r="616" spans="1:26" ht="15" x14ac:dyDescent="0.25">
      <c r="A616" s="68">
        <v>10182</v>
      </c>
      <c r="B616" s="72" t="s">
        <v>733</v>
      </c>
      <c r="C616" s="60" t="s">
        <v>1426</v>
      </c>
      <c r="D616" s="3">
        <f t="shared" si="10"/>
        <v>30.21</v>
      </c>
      <c r="E616" s="3">
        <v>30.21</v>
      </c>
      <c r="J616" s="6"/>
      <c r="K616" s="5"/>
      <c r="L616" s="5"/>
      <c r="N616" s="55"/>
      <c r="O616" s="55"/>
      <c r="P616" s="55"/>
      <c r="Q616" s="55"/>
      <c r="R616" s="55"/>
      <c r="S616" s="55"/>
      <c r="T616" s="55"/>
      <c r="Z616" s="55">
        <v>0</v>
      </c>
    </row>
    <row r="617" spans="1:26" ht="15" x14ac:dyDescent="0.25">
      <c r="A617" s="68">
        <v>10183</v>
      </c>
      <c r="B617" s="72" t="s">
        <v>677</v>
      </c>
      <c r="C617" s="60" t="s">
        <v>1426</v>
      </c>
      <c r="D617" s="3">
        <f t="shared" si="10"/>
        <v>22.03</v>
      </c>
      <c r="E617" s="3">
        <v>22.03</v>
      </c>
      <c r="J617" s="6"/>
      <c r="K617" s="5"/>
      <c r="L617" s="5"/>
      <c r="N617" s="55"/>
      <c r="O617" s="55"/>
      <c r="P617" s="55"/>
      <c r="Q617" s="55"/>
      <c r="R617" s="55"/>
      <c r="S617" s="55"/>
      <c r="T617" s="55"/>
      <c r="Z617" s="55">
        <v>0</v>
      </c>
    </row>
    <row r="618" spans="1:26" ht="15" x14ac:dyDescent="0.25">
      <c r="A618" s="68">
        <v>10184</v>
      </c>
      <c r="B618" s="72" t="s">
        <v>702</v>
      </c>
      <c r="C618" s="60" t="s">
        <v>1426</v>
      </c>
      <c r="D618" s="3">
        <f t="shared" si="10"/>
        <v>12.08</v>
      </c>
      <c r="E618" s="3">
        <v>12.08</v>
      </c>
      <c r="J618" s="6"/>
      <c r="K618" s="5"/>
      <c r="L618" s="5"/>
      <c r="N618" s="55"/>
      <c r="O618" s="55"/>
      <c r="P618" s="55"/>
      <c r="Q618" s="55"/>
      <c r="R618" s="55"/>
      <c r="S618" s="55"/>
      <c r="T618" s="55"/>
      <c r="Z618" s="55">
        <v>0</v>
      </c>
    </row>
    <row r="619" spans="1:26" ht="15" x14ac:dyDescent="0.25">
      <c r="A619" s="68">
        <v>10185</v>
      </c>
      <c r="B619" s="72" t="s">
        <v>732</v>
      </c>
      <c r="C619" s="60" t="s">
        <v>1426</v>
      </c>
      <c r="D619" s="3">
        <f t="shared" si="10"/>
        <v>21.97</v>
      </c>
      <c r="E619" s="3">
        <v>21.97</v>
      </c>
      <c r="J619" s="6"/>
      <c r="K619" s="5"/>
      <c r="L619" s="5"/>
      <c r="N619" s="55"/>
      <c r="O619" s="55"/>
      <c r="P619" s="55"/>
      <c r="Q619" s="55"/>
      <c r="R619" s="55"/>
      <c r="S619" s="55"/>
      <c r="T619" s="55"/>
      <c r="Z619" s="55">
        <v>0</v>
      </c>
    </row>
    <row r="620" spans="1:26" ht="15" x14ac:dyDescent="0.25">
      <c r="A620" s="68">
        <v>10186</v>
      </c>
      <c r="B620" s="72" t="s">
        <v>680</v>
      </c>
      <c r="C620" s="60" t="s">
        <v>1426</v>
      </c>
      <c r="D620" s="3">
        <f t="shared" si="10"/>
        <v>20.260000000000002</v>
      </c>
      <c r="E620" s="3">
        <v>20.260000000000002</v>
      </c>
      <c r="J620" s="6"/>
      <c r="K620" s="5"/>
      <c r="L620" s="5"/>
      <c r="N620" s="55"/>
      <c r="O620" s="55"/>
      <c r="P620" s="55"/>
      <c r="Q620" s="55"/>
      <c r="R620" s="55"/>
      <c r="S620" s="55"/>
      <c r="T620" s="55"/>
      <c r="Z620" s="55">
        <v>0</v>
      </c>
    </row>
    <row r="621" spans="1:26" ht="15" x14ac:dyDescent="0.25">
      <c r="A621" s="68">
        <v>10187</v>
      </c>
      <c r="B621" s="72" t="s">
        <v>682</v>
      </c>
      <c r="C621" s="60" t="s">
        <v>1426</v>
      </c>
      <c r="D621" s="3">
        <f t="shared" si="10"/>
        <v>16.7</v>
      </c>
      <c r="E621" s="3">
        <v>16.7</v>
      </c>
      <c r="J621" s="6"/>
      <c r="K621" s="5"/>
      <c r="L621" s="5"/>
      <c r="N621" s="55"/>
      <c r="O621" s="55"/>
      <c r="P621" s="55"/>
      <c r="Q621" s="55"/>
      <c r="R621" s="55"/>
      <c r="S621" s="55"/>
      <c r="T621" s="55"/>
      <c r="Z621" s="55">
        <v>0</v>
      </c>
    </row>
    <row r="622" spans="1:26" ht="15" x14ac:dyDescent="0.25">
      <c r="A622" s="68">
        <v>10188</v>
      </c>
      <c r="B622" s="72" t="s">
        <v>708</v>
      </c>
      <c r="C622" s="60" t="s">
        <v>1426</v>
      </c>
      <c r="D622" s="3">
        <f t="shared" si="10"/>
        <v>15.82</v>
      </c>
      <c r="E622" s="3">
        <v>15.82</v>
      </c>
      <c r="J622" s="6"/>
      <c r="K622" s="5"/>
      <c r="L622" s="5"/>
      <c r="N622" s="55"/>
      <c r="O622" s="55"/>
      <c r="P622" s="55"/>
      <c r="Q622" s="55"/>
      <c r="R622" s="55"/>
      <c r="S622" s="55"/>
      <c r="T622" s="55"/>
      <c r="Z622" s="55">
        <v>11.61</v>
      </c>
    </row>
    <row r="623" spans="1:26" ht="15" x14ac:dyDescent="0.25">
      <c r="A623" s="68">
        <v>10189</v>
      </c>
      <c r="B623" s="72" t="s">
        <v>705</v>
      </c>
      <c r="C623" s="60" t="s">
        <v>1426</v>
      </c>
      <c r="D623" s="3">
        <f t="shared" si="10"/>
        <v>17.579999999999998</v>
      </c>
      <c r="E623" s="3">
        <v>17.579999999999998</v>
      </c>
      <c r="J623" s="6"/>
      <c r="K623" s="5"/>
      <c r="L623" s="5"/>
      <c r="N623" s="55"/>
      <c r="O623" s="55"/>
      <c r="P623" s="55"/>
      <c r="Q623" s="55"/>
      <c r="R623" s="55"/>
      <c r="S623" s="55"/>
      <c r="T623" s="55"/>
      <c r="Z623" s="55">
        <v>15.68</v>
      </c>
    </row>
    <row r="624" spans="1:26" ht="15" x14ac:dyDescent="0.25">
      <c r="A624" s="68">
        <v>10190</v>
      </c>
      <c r="B624" s="72" t="s">
        <v>681</v>
      </c>
      <c r="C624" s="60" t="s">
        <v>1426</v>
      </c>
      <c r="D624" s="3">
        <f t="shared" si="10"/>
        <v>27.46</v>
      </c>
      <c r="E624" s="3">
        <v>27.46</v>
      </c>
      <c r="J624" s="6"/>
      <c r="K624" s="5"/>
      <c r="L624" s="5"/>
      <c r="N624" s="55"/>
      <c r="O624" s="55"/>
      <c r="P624" s="55"/>
      <c r="Q624" s="55"/>
      <c r="R624" s="55"/>
      <c r="S624" s="55"/>
      <c r="T624" s="55"/>
      <c r="Z624" s="55">
        <v>3.48</v>
      </c>
    </row>
    <row r="625" spans="1:26" ht="15" x14ac:dyDescent="0.25">
      <c r="A625" s="68">
        <v>10191</v>
      </c>
      <c r="B625" s="72" t="s">
        <v>713</v>
      </c>
      <c r="C625" s="60" t="s">
        <v>1426</v>
      </c>
      <c r="D625" s="3">
        <f t="shared" si="10"/>
        <v>29.66</v>
      </c>
      <c r="E625" s="3">
        <v>29.66</v>
      </c>
      <c r="J625" s="6"/>
      <c r="K625" s="5"/>
      <c r="L625" s="5"/>
      <c r="N625" s="55"/>
      <c r="O625" s="55"/>
      <c r="P625" s="55"/>
      <c r="Q625" s="55"/>
      <c r="R625" s="55"/>
      <c r="S625" s="55"/>
      <c r="T625" s="55"/>
      <c r="Z625" s="55">
        <v>13.67</v>
      </c>
    </row>
    <row r="626" spans="1:26" ht="15" x14ac:dyDescent="0.25">
      <c r="A626" s="68">
        <v>10192</v>
      </c>
      <c r="B626" s="72" t="s">
        <v>714</v>
      </c>
      <c r="C626" s="60" t="s">
        <v>1426</v>
      </c>
      <c r="D626" s="3">
        <f t="shared" si="10"/>
        <v>41.2</v>
      </c>
      <c r="E626" s="3">
        <v>41.2</v>
      </c>
      <c r="J626" s="6"/>
      <c r="K626" s="5"/>
      <c r="L626" s="5"/>
      <c r="N626" s="55"/>
      <c r="O626" s="55"/>
      <c r="P626" s="55"/>
      <c r="Q626" s="55"/>
      <c r="R626" s="55"/>
      <c r="S626" s="55"/>
      <c r="T626" s="55"/>
      <c r="Z626" s="55">
        <v>6.84</v>
      </c>
    </row>
    <row r="627" spans="1:26" ht="15" x14ac:dyDescent="0.25">
      <c r="A627" s="68">
        <v>10193</v>
      </c>
      <c r="B627" s="72" t="s">
        <v>690</v>
      </c>
      <c r="C627" s="60" t="s">
        <v>1426</v>
      </c>
      <c r="D627" s="3">
        <f t="shared" si="10"/>
        <v>43.45</v>
      </c>
      <c r="E627" s="3">
        <v>43.45</v>
      </c>
      <c r="J627" s="6"/>
      <c r="K627" s="5"/>
      <c r="L627" s="5"/>
      <c r="N627" s="55"/>
      <c r="O627" s="55"/>
      <c r="P627" s="55"/>
      <c r="Q627" s="55"/>
      <c r="R627" s="55"/>
      <c r="S627" s="55"/>
      <c r="T627" s="55"/>
      <c r="Z627" s="55">
        <v>27.35</v>
      </c>
    </row>
    <row r="628" spans="1:26" ht="15" x14ac:dyDescent="0.25">
      <c r="A628" s="68">
        <v>10194</v>
      </c>
      <c r="B628" s="72" t="s">
        <v>717</v>
      </c>
      <c r="C628" s="60" t="s">
        <v>1426</v>
      </c>
      <c r="D628" s="3">
        <f t="shared" si="10"/>
        <v>46.05</v>
      </c>
      <c r="E628" s="3">
        <v>46.05</v>
      </c>
      <c r="J628" s="6"/>
      <c r="K628" s="5"/>
      <c r="L628" s="5"/>
      <c r="N628" s="55"/>
      <c r="O628" s="55"/>
      <c r="P628" s="55"/>
      <c r="Q628" s="55"/>
      <c r="R628" s="55"/>
      <c r="S628" s="55"/>
      <c r="T628" s="55"/>
      <c r="Z628" s="55">
        <v>0</v>
      </c>
    </row>
    <row r="629" spans="1:26" ht="15" x14ac:dyDescent="0.25">
      <c r="A629" s="68">
        <v>10195</v>
      </c>
      <c r="B629" s="72" t="s">
        <v>909</v>
      </c>
      <c r="C629" s="60" t="s">
        <v>1426</v>
      </c>
      <c r="D629" s="3">
        <f t="shared" si="10"/>
        <v>49.25</v>
      </c>
      <c r="E629" s="3">
        <v>49.25</v>
      </c>
      <c r="J629" s="6"/>
      <c r="K629" s="5"/>
      <c r="L629" s="5"/>
      <c r="N629" s="55"/>
      <c r="O629" s="55"/>
      <c r="P629" s="55"/>
      <c r="Q629" s="55"/>
      <c r="R629" s="55"/>
      <c r="S629" s="55"/>
      <c r="T629" s="55"/>
      <c r="Z629" s="55">
        <v>0</v>
      </c>
    </row>
    <row r="630" spans="1:26" ht="15" x14ac:dyDescent="0.25">
      <c r="A630" s="68">
        <v>10196</v>
      </c>
      <c r="B630" s="72" t="s">
        <v>914</v>
      </c>
      <c r="C630" s="60" t="s">
        <v>1426</v>
      </c>
      <c r="D630" s="3">
        <f t="shared" si="10"/>
        <v>61.04</v>
      </c>
      <c r="E630" s="3">
        <v>61.04</v>
      </c>
      <c r="J630" s="6"/>
      <c r="K630" s="5"/>
      <c r="L630" s="5"/>
      <c r="N630" s="55"/>
      <c r="O630" s="55"/>
      <c r="P630" s="55"/>
      <c r="Q630" s="55"/>
      <c r="R630" s="55"/>
      <c r="S630" s="55"/>
      <c r="T630" s="55"/>
      <c r="Z630" s="55">
        <v>0</v>
      </c>
    </row>
    <row r="631" spans="1:26" ht="15" x14ac:dyDescent="0.25">
      <c r="A631" s="68">
        <v>10197</v>
      </c>
      <c r="B631" s="72" t="s">
        <v>691</v>
      </c>
      <c r="C631" s="60" t="s">
        <v>1426</v>
      </c>
      <c r="D631" s="3">
        <f t="shared" si="10"/>
        <v>34.76</v>
      </c>
      <c r="E631" s="3">
        <v>34.76</v>
      </c>
      <c r="J631" s="6"/>
      <c r="K631" s="5"/>
      <c r="L631" s="5"/>
      <c r="N631" s="55"/>
      <c r="O631" s="55"/>
      <c r="P631" s="55"/>
      <c r="Q631" s="55"/>
      <c r="R631" s="55"/>
      <c r="S631" s="55"/>
      <c r="T631" s="55"/>
      <c r="Z631" s="55">
        <v>0</v>
      </c>
    </row>
    <row r="632" spans="1:26" ht="15" x14ac:dyDescent="0.25">
      <c r="A632" s="68">
        <v>10198</v>
      </c>
      <c r="B632" s="72" t="s">
        <v>672</v>
      </c>
      <c r="C632" s="60" t="s">
        <v>1426</v>
      </c>
      <c r="D632" s="3">
        <f t="shared" si="10"/>
        <v>6.72</v>
      </c>
      <c r="E632" s="3">
        <v>6.72</v>
      </c>
      <c r="J632" s="6"/>
      <c r="K632" s="5"/>
      <c r="L632" s="5"/>
      <c r="N632" s="55"/>
      <c r="O632" s="55"/>
      <c r="P632" s="55"/>
      <c r="Q632" s="55"/>
      <c r="R632" s="55"/>
      <c r="S632" s="55"/>
      <c r="T632" s="55"/>
      <c r="Z632" s="55">
        <v>0</v>
      </c>
    </row>
    <row r="633" spans="1:26" ht="15" x14ac:dyDescent="0.25">
      <c r="A633" s="68">
        <v>10199</v>
      </c>
      <c r="B633" s="72" t="s">
        <v>697</v>
      </c>
      <c r="C633" s="60" t="s">
        <v>1426</v>
      </c>
      <c r="D633" s="3">
        <f t="shared" si="10"/>
        <v>21</v>
      </c>
      <c r="E633" s="3">
        <v>21</v>
      </c>
      <c r="J633" s="6"/>
      <c r="K633" s="5"/>
      <c r="L633" s="5"/>
      <c r="N633" s="55"/>
      <c r="O633" s="55"/>
      <c r="P633" s="55"/>
      <c r="Q633" s="55"/>
      <c r="R633" s="55"/>
      <c r="S633" s="55"/>
      <c r="T633" s="55"/>
      <c r="Z633" s="55">
        <v>0</v>
      </c>
    </row>
    <row r="634" spans="1:26" ht="15" x14ac:dyDescent="0.25">
      <c r="A634" s="68">
        <v>10200</v>
      </c>
      <c r="B634" s="72" t="s">
        <v>729</v>
      </c>
      <c r="C634" s="60" t="s">
        <v>1426</v>
      </c>
      <c r="D634" s="3">
        <f t="shared" si="10"/>
        <v>30.21</v>
      </c>
      <c r="E634" s="3">
        <v>30.21</v>
      </c>
      <c r="J634" s="6"/>
      <c r="K634" s="5"/>
      <c r="L634" s="5"/>
      <c r="N634" s="55"/>
      <c r="O634" s="55"/>
      <c r="P634" s="55"/>
      <c r="Q634" s="55"/>
      <c r="R634" s="55"/>
      <c r="S634" s="55"/>
      <c r="T634" s="55"/>
      <c r="Z634" s="55">
        <v>0</v>
      </c>
    </row>
    <row r="635" spans="1:26" ht="15" x14ac:dyDescent="0.25">
      <c r="A635" s="68">
        <v>10201</v>
      </c>
      <c r="B635" s="72" t="s">
        <v>674</v>
      </c>
      <c r="C635" s="60" t="s">
        <v>1426</v>
      </c>
      <c r="D635" s="3">
        <f t="shared" si="10"/>
        <v>21.5</v>
      </c>
      <c r="E635" s="3">
        <v>21.5</v>
      </c>
      <c r="J635" s="6"/>
      <c r="K635" s="5"/>
      <c r="L635" s="5"/>
      <c r="N635" s="55"/>
      <c r="O635" s="55"/>
      <c r="P635" s="55"/>
      <c r="Q635" s="55"/>
      <c r="R635" s="55"/>
      <c r="S635" s="55"/>
      <c r="T635" s="55"/>
      <c r="Z635" s="55">
        <v>0</v>
      </c>
    </row>
    <row r="636" spans="1:26" ht="15" x14ac:dyDescent="0.25">
      <c r="A636" s="68">
        <v>10202</v>
      </c>
      <c r="B636" s="72" t="s">
        <v>715</v>
      </c>
      <c r="C636" s="60" t="s">
        <v>1426</v>
      </c>
      <c r="D636" s="3">
        <f t="shared" si="10"/>
        <v>24.16</v>
      </c>
      <c r="E636" s="3">
        <v>24.16</v>
      </c>
      <c r="J636" s="6"/>
      <c r="K636" s="5"/>
      <c r="L636" s="5"/>
      <c r="N636" s="55"/>
      <c r="O636" s="55"/>
      <c r="P636" s="55"/>
      <c r="Q636" s="55"/>
      <c r="R636" s="55"/>
      <c r="S636" s="55"/>
      <c r="T636" s="55"/>
      <c r="Z636" s="55">
        <v>0</v>
      </c>
    </row>
    <row r="637" spans="1:26" ht="15" x14ac:dyDescent="0.25">
      <c r="A637" s="68">
        <v>10203</v>
      </c>
      <c r="B637" s="72" t="s">
        <v>730</v>
      </c>
      <c r="C637" s="60" t="s">
        <v>1426</v>
      </c>
      <c r="D637" s="3">
        <f t="shared" si="10"/>
        <v>30.21</v>
      </c>
      <c r="E637" s="3">
        <v>30.21</v>
      </c>
      <c r="J637" s="6"/>
      <c r="K637" s="5"/>
      <c r="L637" s="5"/>
      <c r="N637" s="55"/>
      <c r="O637" s="55"/>
      <c r="P637" s="55"/>
      <c r="Q637" s="55"/>
      <c r="R637" s="55"/>
      <c r="S637" s="55"/>
      <c r="T637" s="55"/>
      <c r="Z637" s="55">
        <v>0</v>
      </c>
    </row>
    <row r="638" spans="1:26" ht="15" x14ac:dyDescent="0.25">
      <c r="A638" s="68">
        <v>10204</v>
      </c>
      <c r="B638" s="72" t="s">
        <v>1501</v>
      </c>
      <c r="C638" s="60" t="s">
        <v>1426</v>
      </c>
      <c r="D638" s="3">
        <f t="shared" si="10"/>
        <v>6.39</v>
      </c>
      <c r="E638" s="3">
        <v>6.39</v>
      </c>
      <c r="J638" s="6"/>
      <c r="K638" s="5"/>
      <c r="L638" s="5"/>
      <c r="N638" s="55"/>
      <c r="O638" s="55"/>
      <c r="P638" s="55"/>
      <c r="Q638" s="55"/>
      <c r="R638" s="55"/>
      <c r="S638" s="55"/>
      <c r="T638" s="55"/>
      <c r="Z638" s="55">
        <v>0</v>
      </c>
    </row>
    <row r="639" spans="1:26" ht="15" x14ac:dyDescent="0.25">
      <c r="A639" s="68">
        <v>10205</v>
      </c>
      <c r="B639" s="72" t="s">
        <v>696</v>
      </c>
      <c r="C639" s="60" t="s">
        <v>1426</v>
      </c>
      <c r="D639" s="3">
        <f t="shared" si="10"/>
        <v>12.78</v>
      </c>
      <c r="E639" s="3">
        <v>12.78</v>
      </c>
      <c r="J639" s="6"/>
      <c r="K639" s="5"/>
      <c r="L639" s="5"/>
      <c r="N639" s="55"/>
      <c r="O639" s="55"/>
      <c r="P639" s="55"/>
      <c r="Q639" s="55"/>
      <c r="R639" s="55"/>
      <c r="S639" s="55"/>
      <c r="T639" s="55"/>
      <c r="Z639" s="55">
        <v>0</v>
      </c>
    </row>
    <row r="640" spans="1:26" ht="15" x14ac:dyDescent="0.25">
      <c r="A640" s="68">
        <v>10206</v>
      </c>
      <c r="B640" s="72" t="s">
        <v>728</v>
      </c>
      <c r="C640" s="60" t="s">
        <v>1426</v>
      </c>
      <c r="D640" s="3">
        <f t="shared" si="10"/>
        <v>21.97</v>
      </c>
      <c r="E640" s="3">
        <v>21.97</v>
      </c>
      <c r="J640" s="6"/>
      <c r="K640" s="5"/>
      <c r="L640" s="5"/>
      <c r="N640" s="55"/>
      <c r="O640" s="55"/>
      <c r="P640" s="55"/>
      <c r="Q640" s="55"/>
      <c r="R640" s="55"/>
      <c r="S640" s="55"/>
      <c r="T640" s="55"/>
      <c r="Z640" s="55">
        <v>0</v>
      </c>
    </row>
    <row r="641" spans="1:26" ht="15" x14ac:dyDescent="0.25">
      <c r="A641" s="68">
        <v>10207</v>
      </c>
      <c r="B641" s="72" t="s">
        <v>673</v>
      </c>
      <c r="C641" s="60" t="s">
        <v>1426</v>
      </c>
      <c r="D641" s="3">
        <f t="shared" si="10"/>
        <v>11.05</v>
      </c>
      <c r="E641" s="3">
        <v>11.05</v>
      </c>
      <c r="J641" s="6"/>
      <c r="K641" s="5"/>
      <c r="L641" s="5"/>
      <c r="N641" s="55"/>
      <c r="O641" s="55"/>
      <c r="P641" s="55"/>
      <c r="Q641" s="55"/>
      <c r="R641" s="55"/>
      <c r="S641" s="55"/>
      <c r="T641" s="55"/>
      <c r="Z641" s="55">
        <v>0</v>
      </c>
    </row>
    <row r="642" spans="1:26" ht="15" x14ac:dyDescent="0.25">
      <c r="A642" s="68">
        <v>10208</v>
      </c>
      <c r="B642" s="72" t="s">
        <v>698</v>
      </c>
      <c r="C642" s="60" t="s">
        <v>1426</v>
      </c>
      <c r="D642" s="3">
        <f t="shared" si="10"/>
        <v>18.940000000000001</v>
      </c>
      <c r="E642" s="3">
        <v>18.940000000000001</v>
      </c>
      <c r="J642" s="6"/>
      <c r="K642" s="5"/>
      <c r="L642" s="5"/>
      <c r="N642" s="55"/>
      <c r="O642" s="55"/>
      <c r="P642" s="55"/>
      <c r="Q642" s="55"/>
      <c r="R642" s="55"/>
      <c r="S642" s="55"/>
      <c r="T642" s="55"/>
      <c r="Z642" s="55">
        <v>0</v>
      </c>
    </row>
    <row r="643" spans="1:26" ht="15" x14ac:dyDescent="0.25">
      <c r="A643" s="68">
        <v>10209</v>
      </c>
      <c r="B643" s="72" t="s">
        <v>731</v>
      </c>
      <c r="C643" s="60" t="s">
        <v>1426</v>
      </c>
      <c r="D643" s="3">
        <f t="shared" si="10"/>
        <v>28.83</v>
      </c>
      <c r="E643" s="3">
        <v>28.83</v>
      </c>
      <c r="J643" s="6"/>
      <c r="K643" s="5"/>
      <c r="L643" s="5"/>
      <c r="N643" s="55"/>
      <c r="O643" s="55"/>
      <c r="P643" s="55"/>
      <c r="Q643" s="55"/>
      <c r="R643" s="55"/>
      <c r="S643" s="55"/>
      <c r="T643" s="55"/>
      <c r="Z643" s="55">
        <v>0</v>
      </c>
    </row>
    <row r="644" spans="1:26" ht="15" x14ac:dyDescent="0.25">
      <c r="A644" s="68"/>
      <c r="B644" s="72"/>
      <c r="C644" s="60"/>
      <c r="D644" s="3">
        <f t="shared" si="10"/>
        <v>0</v>
      </c>
      <c r="E644" s="3"/>
      <c r="J644" s="6"/>
      <c r="K644" s="5"/>
      <c r="L644" s="5"/>
      <c r="N644" s="55"/>
      <c r="O644" s="55"/>
      <c r="P644" s="55"/>
      <c r="Q644" s="55"/>
      <c r="R644" s="55"/>
      <c r="S644" s="55"/>
      <c r="T644" s="55"/>
      <c r="Z644" s="55"/>
    </row>
    <row r="645" spans="1:26" ht="15" x14ac:dyDescent="0.25">
      <c r="A645" s="68"/>
      <c r="B645" s="72"/>
      <c r="C645" s="60"/>
      <c r="D645" s="3">
        <f t="shared" si="10"/>
        <v>0</v>
      </c>
      <c r="E645" s="3"/>
      <c r="J645" s="6"/>
      <c r="K645" s="5"/>
      <c r="L645" s="5"/>
      <c r="N645" s="55"/>
      <c r="O645" s="55"/>
      <c r="P645" s="55"/>
      <c r="Q645" s="55"/>
      <c r="R645" s="55"/>
      <c r="S645" s="55"/>
      <c r="T645" s="55"/>
      <c r="Z645" s="55"/>
    </row>
    <row r="646" spans="1:26" ht="15" x14ac:dyDescent="0.25">
      <c r="A646" s="68"/>
      <c r="B646" s="72"/>
      <c r="C646" s="60"/>
      <c r="D646" s="3">
        <f t="shared" si="10"/>
        <v>0</v>
      </c>
      <c r="E646" s="3"/>
      <c r="J646" s="6"/>
      <c r="K646" s="5"/>
      <c r="L646" s="5"/>
      <c r="N646" s="55"/>
      <c r="O646" s="55"/>
      <c r="P646" s="55"/>
      <c r="Q646" s="55"/>
      <c r="R646" s="55"/>
      <c r="S646" s="55"/>
      <c r="T646" s="55"/>
      <c r="Z646" s="55"/>
    </row>
    <row r="647" spans="1:26" ht="15" x14ac:dyDescent="0.25">
      <c r="A647" s="68"/>
      <c r="B647" s="72"/>
      <c r="C647" s="60"/>
      <c r="D647" s="3">
        <f t="shared" si="10"/>
        <v>0</v>
      </c>
      <c r="E647" s="3"/>
      <c r="J647" s="6"/>
      <c r="K647" s="5"/>
      <c r="L647" s="5"/>
      <c r="N647" s="55"/>
      <c r="O647" s="55"/>
      <c r="P647" s="55"/>
      <c r="Q647" s="55"/>
      <c r="R647" s="55"/>
      <c r="S647" s="55"/>
      <c r="T647" s="55"/>
      <c r="Z647" s="55"/>
    </row>
    <row r="648" spans="1:26" ht="15" x14ac:dyDescent="0.25">
      <c r="A648" s="68"/>
      <c r="B648" s="72"/>
      <c r="C648" s="60"/>
      <c r="D648" s="3">
        <f t="shared" si="10"/>
        <v>0</v>
      </c>
      <c r="E648" s="3"/>
      <c r="J648" s="6"/>
      <c r="K648" s="5"/>
      <c r="L648" s="5"/>
      <c r="N648" s="55"/>
      <c r="O648" s="55"/>
      <c r="P648" s="55"/>
      <c r="Q648" s="55"/>
      <c r="R648" s="55"/>
      <c r="S648" s="55"/>
      <c r="T648" s="55"/>
      <c r="Z648" s="55"/>
    </row>
    <row r="649" spans="1:26" ht="15" x14ac:dyDescent="0.25">
      <c r="A649" s="68"/>
      <c r="B649" s="72"/>
      <c r="C649" s="60"/>
      <c r="D649" s="3">
        <f t="shared" si="10"/>
        <v>0</v>
      </c>
      <c r="E649" s="3"/>
      <c r="J649" s="6"/>
      <c r="K649" s="5"/>
      <c r="L649" s="5"/>
      <c r="N649" s="55"/>
      <c r="O649" s="55"/>
      <c r="P649" s="55"/>
      <c r="Q649" s="55"/>
      <c r="R649" s="55"/>
      <c r="S649" s="55"/>
      <c r="T649" s="55"/>
      <c r="Z649" s="55"/>
    </row>
    <row r="650" spans="1:26" ht="15" x14ac:dyDescent="0.25">
      <c r="A650" s="73"/>
      <c r="B650" s="74"/>
      <c r="C650" s="62"/>
      <c r="D650" s="3">
        <f t="shared" si="10"/>
        <v>0</v>
      </c>
      <c r="E650" s="3"/>
      <c r="J650" s="6"/>
      <c r="K650" s="5"/>
      <c r="L650" s="5"/>
      <c r="N650" s="55"/>
      <c r="O650" s="55"/>
      <c r="P650" s="55"/>
      <c r="Q650" s="55"/>
      <c r="R650" s="55"/>
      <c r="S650" s="55"/>
      <c r="T650" s="55"/>
      <c r="Z650" s="55">
        <v>0</v>
      </c>
    </row>
    <row r="651" spans="1:26" ht="15" x14ac:dyDescent="0.25">
      <c r="A651" s="99" t="s">
        <v>1429</v>
      </c>
      <c r="B651" s="99"/>
      <c r="C651" s="99"/>
      <c r="D651" s="3">
        <f t="shared" si="10"/>
        <v>0</v>
      </c>
      <c r="E651" s="3"/>
      <c r="J651" s="6"/>
      <c r="K651" s="5"/>
      <c r="L651" s="5"/>
      <c r="N651" s="55"/>
      <c r="O651" s="55"/>
      <c r="P651" s="55"/>
      <c r="Q651" s="55"/>
      <c r="R651" s="55"/>
      <c r="S651" s="55"/>
      <c r="T651" s="55"/>
      <c r="Z651" s="55">
        <v>0</v>
      </c>
    </row>
    <row r="652" spans="1:26" ht="15" x14ac:dyDescent="0.25">
      <c r="A652" s="68">
        <v>10300</v>
      </c>
      <c r="B652" s="72" t="s">
        <v>754</v>
      </c>
      <c r="C652" s="60" t="s">
        <v>1426</v>
      </c>
      <c r="D652" s="3">
        <f t="shared" si="10"/>
        <v>4.54</v>
      </c>
      <c r="E652" s="3">
        <v>4.54</v>
      </c>
      <c r="J652" s="6"/>
      <c r="K652" s="5"/>
      <c r="L652" s="5"/>
      <c r="N652" s="55"/>
      <c r="O652" s="55"/>
      <c r="P652" s="55"/>
      <c r="Q652" s="55"/>
      <c r="R652" s="55"/>
      <c r="S652" s="55"/>
      <c r="T652" s="55"/>
      <c r="Z652" s="55">
        <v>0</v>
      </c>
    </row>
    <row r="653" spans="1:26" ht="15" x14ac:dyDescent="0.25">
      <c r="A653" s="68">
        <v>10301</v>
      </c>
      <c r="B653" s="72" t="s">
        <v>761</v>
      </c>
      <c r="C653" s="60" t="s">
        <v>1426</v>
      </c>
      <c r="D653" s="3">
        <f t="shared" si="10"/>
        <v>5.72</v>
      </c>
      <c r="E653" s="3">
        <v>5.72</v>
      </c>
      <c r="J653" s="6"/>
      <c r="K653" s="5"/>
      <c r="L653" s="5"/>
      <c r="N653" s="55"/>
      <c r="O653" s="55"/>
      <c r="P653" s="55"/>
      <c r="Q653" s="55"/>
      <c r="R653" s="55"/>
      <c r="S653" s="55"/>
      <c r="T653" s="55"/>
      <c r="Z653" s="55">
        <v>0</v>
      </c>
    </row>
    <row r="654" spans="1:26" ht="15" x14ac:dyDescent="0.25">
      <c r="A654" s="68">
        <v>10302</v>
      </c>
      <c r="B654" s="72" t="s">
        <v>762</v>
      </c>
      <c r="C654" s="60" t="s">
        <v>1426</v>
      </c>
      <c r="D654" s="3">
        <f t="shared" si="10"/>
        <v>8.6</v>
      </c>
      <c r="E654" s="3">
        <v>8.6</v>
      </c>
      <c r="J654" s="6"/>
      <c r="K654" s="5"/>
      <c r="L654" s="5"/>
      <c r="N654" s="55"/>
      <c r="O654" s="55"/>
      <c r="P654" s="55"/>
      <c r="Q654" s="55"/>
      <c r="R654" s="55"/>
      <c r="S654" s="55"/>
      <c r="T654" s="55"/>
      <c r="Z654" s="55">
        <v>0</v>
      </c>
    </row>
    <row r="655" spans="1:26" ht="15" x14ac:dyDescent="0.25">
      <c r="A655" s="68">
        <v>10303</v>
      </c>
      <c r="B655" s="72" t="s">
        <v>737</v>
      </c>
      <c r="C655" s="60" t="s">
        <v>1426</v>
      </c>
      <c r="D655" s="3">
        <f t="shared" si="10"/>
        <v>3.97</v>
      </c>
      <c r="E655" s="3">
        <v>3.97</v>
      </c>
      <c r="J655" s="6"/>
      <c r="K655" s="5"/>
      <c r="L655" s="5"/>
      <c r="N655" s="55"/>
      <c r="O655" s="55"/>
      <c r="P655" s="55"/>
      <c r="Q655" s="55"/>
      <c r="R655" s="55"/>
      <c r="S655" s="55"/>
      <c r="T655" s="55"/>
      <c r="Z655" s="55">
        <v>0</v>
      </c>
    </row>
    <row r="656" spans="1:26" ht="15" x14ac:dyDescent="0.25">
      <c r="A656" s="68">
        <v>10304</v>
      </c>
      <c r="B656" s="72" t="s">
        <v>747</v>
      </c>
      <c r="C656" s="60" t="s">
        <v>1426</v>
      </c>
      <c r="D656" s="3">
        <f t="shared" si="10"/>
        <v>5.72</v>
      </c>
      <c r="E656" s="3">
        <v>5.72</v>
      </c>
      <c r="J656" s="6"/>
      <c r="K656" s="5"/>
      <c r="L656" s="5"/>
      <c r="N656" s="55"/>
      <c r="O656" s="55"/>
      <c r="P656" s="55"/>
      <c r="Q656" s="55"/>
      <c r="R656" s="55"/>
      <c r="S656" s="55"/>
      <c r="T656" s="55"/>
      <c r="Z656" s="55">
        <v>0</v>
      </c>
    </row>
    <row r="657" spans="1:26" ht="15" x14ac:dyDescent="0.25">
      <c r="A657" s="68">
        <v>10305</v>
      </c>
      <c r="B657" s="72" t="s">
        <v>750</v>
      </c>
      <c r="C657" s="60" t="s">
        <v>1426</v>
      </c>
      <c r="D657" s="3">
        <f t="shared" si="10"/>
        <v>6.12</v>
      </c>
      <c r="E657" s="3">
        <v>6.12</v>
      </c>
      <c r="J657" s="6"/>
      <c r="K657" s="5"/>
      <c r="L657" s="5"/>
      <c r="N657" s="55"/>
      <c r="O657" s="55"/>
      <c r="P657" s="55"/>
      <c r="Q657" s="55"/>
      <c r="R657" s="55"/>
      <c r="S657" s="55"/>
      <c r="T657" s="55"/>
      <c r="Z657" s="55">
        <v>0</v>
      </c>
    </row>
    <row r="658" spans="1:26" ht="15" x14ac:dyDescent="0.25">
      <c r="A658" s="68">
        <v>10306</v>
      </c>
      <c r="B658" s="72" t="s">
        <v>803</v>
      </c>
      <c r="C658" s="60" t="s">
        <v>1426</v>
      </c>
      <c r="D658" s="3">
        <f t="shared" si="10"/>
        <v>5.72</v>
      </c>
      <c r="E658" s="3">
        <v>5.72</v>
      </c>
      <c r="J658" s="6"/>
      <c r="K658" s="5"/>
      <c r="L658" s="5"/>
      <c r="N658" s="55"/>
      <c r="O658" s="55"/>
      <c r="P658" s="55"/>
      <c r="Q658" s="55"/>
      <c r="R658" s="55"/>
      <c r="S658" s="55"/>
      <c r="T658" s="55"/>
      <c r="Z658" s="55">
        <v>0</v>
      </c>
    </row>
    <row r="659" spans="1:26" ht="15" x14ac:dyDescent="0.25">
      <c r="A659" s="68">
        <v>10307</v>
      </c>
      <c r="B659" s="72" t="s">
        <v>1607</v>
      </c>
      <c r="C659" s="60" t="s">
        <v>1426</v>
      </c>
      <c r="D659" s="3">
        <f t="shared" si="10"/>
        <v>4.75</v>
      </c>
      <c r="E659" s="3">
        <v>4.75</v>
      </c>
      <c r="J659" s="6"/>
      <c r="K659" s="5"/>
      <c r="L659" s="5"/>
      <c r="N659" s="55"/>
      <c r="O659" s="55"/>
      <c r="P659" s="55"/>
      <c r="Q659" s="55"/>
      <c r="R659" s="55"/>
      <c r="S659" s="55"/>
      <c r="T659" s="55"/>
      <c r="Z659" s="55">
        <v>0</v>
      </c>
    </row>
    <row r="660" spans="1:26" ht="15" x14ac:dyDescent="0.25">
      <c r="A660" s="68">
        <v>10308</v>
      </c>
      <c r="B660" s="72" t="s">
        <v>1608</v>
      </c>
      <c r="C660" s="60" t="s">
        <v>1426</v>
      </c>
      <c r="D660" s="3">
        <f t="shared" si="10"/>
        <v>4.84</v>
      </c>
      <c r="E660" s="3">
        <v>4.84</v>
      </c>
      <c r="J660" s="6"/>
      <c r="K660" s="5"/>
      <c r="L660" s="5"/>
      <c r="N660" s="55"/>
      <c r="O660" s="55"/>
      <c r="P660" s="55"/>
      <c r="Q660" s="55"/>
      <c r="R660" s="55"/>
      <c r="S660" s="55"/>
      <c r="T660" s="55"/>
      <c r="Z660" s="55">
        <v>0</v>
      </c>
    </row>
    <row r="661" spans="1:26" ht="15" x14ac:dyDescent="0.25">
      <c r="A661" s="68">
        <v>10309</v>
      </c>
      <c r="B661" s="72" t="s">
        <v>804</v>
      </c>
      <c r="C661" s="60" t="s">
        <v>1426</v>
      </c>
      <c r="D661" s="3">
        <f t="shared" ref="D661:D724" si="11">ROUND(E661*$I$3,2)</f>
        <v>4.49</v>
      </c>
      <c r="E661" s="3">
        <v>4.49</v>
      </c>
      <c r="J661" s="6"/>
      <c r="K661" s="5"/>
      <c r="L661" s="5"/>
      <c r="N661" s="55"/>
      <c r="O661" s="55"/>
      <c r="P661" s="55"/>
      <c r="Q661" s="55"/>
      <c r="R661" s="55"/>
      <c r="S661" s="55"/>
      <c r="T661" s="55"/>
      <c r="Z661" s="55">
        <v>0</v>
      </c>
    </row>
    <row r="662" spans="1:26" ht="15" x14ac:dyDescent="0.25">
      <c r="A662" s="68">
        <v>10310</v>
      </c>
      <c r="B662" s="72" t="s">
        <v>1609</v>
      </c>
      <c r="C662" s="60" t="s">
        <v>1426</v>
      </c>
      <c r="D662" s="3">
        <f t="shared" si="11"/>
        <v>4.9400000000000004</v>
      </c>
      <c r="E662" s="3">
        <v>4.9400000000000004</v>
      </c>
      <c r="J662" s="6"/>
      <c r="K662" s="5"/>
      <c r="L662" s="5"/>
      <c r="N662" s="55"/>
      <c r="O662" s="55"/>
      <c r="P662" s="55"/>
      <c r="Q662" s="55"/>
      <c r="R662" s="55"/>
      <c r="S662" s="55"/>
      <c r="T662" s="55"/>
      <c r="Z662" s="55">
        <v>0</v>
      </c>
    </row>
    <row r="663" spans="1:26" ht="15" x14ac:dyDescent="0.25">
      <c r="A663" s="68">
        <v>10311</v>
      </c>
      <c r="B663" s="72" t="s">
        <v>751</v>
      </c>
      <c r="C663" s="60" t="s">
        <v>1426</v>
      </c>
      <c r="D663" s="3">
        <f t="shared" si="11"/>
        <v>4.17</v>
      </c>
      <c r="E663" s="3">
        <v>4.17</v>
      </c>
      <c r="J663" s="6"/>
      <c r="K663" s="5"/>
      <c r="L663" s="5"/>
      <c r="N663" s="55"/>
      <c r="O663" s="55"/>
      <c r="P663" s="55"/>
      <c r="Q663" s="55"/>
      <c r="R663" s="55"/>
      <c r="S663" s="55"/>
      <c r="T663" s="55"/>
      <c r="Z663" s="55">
        <v>0</v>
      </c>
    </row>
    <row r="664" spans="1:26" ht="15" x14ac:dyDescent="0.25">
      <c r="A664" s="68">
        <v>10312</v>
      </c>
      <c r="B664" s="72" t="s">
        <v>805</v>
      </c>
      <c r="C664" s="60" t="s">
        <v>1426</v>
      </c>
      <c r="D664" s="3">
        <f t="shared" si="11"/>
        <v>4.5999999999999996</v>
      </c>
      <c r="E664" s="3">
        <v>4.5999999999999996</v>
      </c>
      <c r="J664" s="6"/>
      <c r="K664" s="5"/>
      <c r="L664" s="5"/>
      <c r="N664" s="55"/>
      <c r="O664" s="55"/>
      <c r="P664" s="55"/>
      <c r="Q664" s="55"/>
      <c r="R664" s="55"/>
      <c r="S664" s="55"/>
      <c r="T664" s="55"/>
      <c r="Z664" s="55">
        <v>0</v>
      </c>
    </row>
    <row r="665" spans="1:26" ht="15" x14ac:dyDescent="0.25">
      <c r="A665" s="68">
        <v>10313</v>
      </c>
      <c r="B665" s="72" t="s">
        <v>1610</v>
      </c>
      <c r="C665" s="60" t="s">
        <v>1426</v>
      </c>
      <c r="D665" s="3">
        <f t="shared" si="11"/>
        <v>5.03</v>
      </c>
      <c r="E665" s="3">
        <v>5.03</v>
      </c>
      <c r="J665" s="6"/>
      <c r="K665" s="5"/>
      <c r="L665" s="5"/>
      <c r="N665" s="55"/>
      <c r="O665" s="55"/>
      <c r="P665" s="55"/>
      <c r="Q665" s="55"/>
      <c r="R665" s="55"/>
      <c r="S665" s="55"/>
      <c r="T665" s="55"/>
      <c r="Z665" s="55">
        <v>2.08</v>
      </c>
    </row>
    <row r="666" spans="1:26" ht="15" x14ac:dyDescent="0.25">
      <c r="A666" s="68">
        <v>10314</v>
      </c>
      <c r="B666" s="72" t="s">
        <v>748</v>
      </c>
      <c r="C666" s="60" t="s">
        <v>1426</v>
      </c>
      <c r="D666" s="3">
        <f t="shared" si="11"/>
        <v>5.72</v>
      </c>
      <c r="E666" s="3">
        <v>5.72</v>
      </c>
      <c r="J666" s="6"/>
      <c r="K666" s="5"/>
      <c r="L666" s="5"/>
      <c r="N666" s="55"/>
      <c r="O666" s="55"/>
      <c r="P666" s="55"/>
      <c r="Q666" s="55"/>
      <c r="R666" s="55"/>
      <c r="S666" s="55"/>
      <c r="T666" s="55"/>
      <c r="Z666" s="55">
        <v>0</v>
      </c>
    </row>
    <row r="667" spans="1:26" ht="15" x14ac:dyDescent="0.25">
      <c r="A667" s="68">
        <v>10315</v>
      </c>
      <c r="B667" s="72" t="s">
        <v>752</v>
      </c>
      <c r="C667" s="60" t="s">
        <v>1426</v>
      </c>
      <c r="D667" s="3">
        <f t="shared" si="11"/>
        <v>4.3</v>
      </c>
      <c r="E667" s="3">
        <v>4.3</v>
      </c>
      <c r="J667" s="6"/>
      <c r="K667" s="5"/>
      <c r="L667" s="5"/>
      <c r="N667" s="55"/>
      <c r="O667" s="55"/>
      <c r="P667" s="55"/>
      <c r="Q667" s="55"/>
      <c r="R667" s="55"/>
      <c r="S667" s="55"/>
      <c r="T667" s="55"/>
      <c r="Z667" s="55">
        <v>0</v>
      </c>
    </row>
    <row r="668" spans="1:26" ht="15" x14ac:dyDescent="0.25">
      <c r="A668" s="68">
        <v>10316</v>
      </c>
      <c r="B668" s="72" t="s">
        <v>806</v>
      </c>
      <c r="C668" s="60" t="s">
        <v>1426</v>
      </c>
      <c r="D668" s="3">
        <f t="shared" si="11"/>
        <v>4.71</v>
      </c>
      <c r="E668" s="3">
        <v>4.71</v>
      </c>
      <c r="J668" s="6"/>
      <c r="K668" s="5"/>
      <c r="L668" s="5"/>
      <c r="N668" s="55"/>
      <c r="O668" s="55"/>
      <c r="P668" s="55"/>
      <c r="Q668" s="55"/>
      <c r="R668" s="55"/>
      <c r="S668" s="55"/>
      <c r="T668" s="55"/>
      <c r="Z668" s="55">
        <v>0</v>
      </c>
    </row>
    <row r="669" spans="1:26" ht="15" x14ac:dyDescent="0.25">
      <c r="A669" s="68">
        <v>10317</v>
      </c>
      <c r="B669" s="72" t="s">
        <v>1611</v>
      </c>
      <c r="C669" s="60" t="s">
        <v>1426</v>
      </c>
      <c r="D669" s="3">
        <f t="shared" si="11"/>
        <v>5.12</v>
      </c>
      <c r="E669" s="3">
        <v>5.12</v>
      </c>
      <c r="J669" s="6"/>
      <c r="K669" s="5"/>
      <c r="L669" s="5"/>
      <c r="N669" s="55"/>
      <c r="O669" s="55"/>
      <c r="P669" s="55"/>
      <c r="Q669" s="55"/>
      <c r="R669" s="55"/>
      <c r="S669" s="55"/>
      <c r="T669" s="55"/>
      <c r="Z669" s="55">
        <v>0</v>
      </c>
    </row>
    <row r="670" spans="1:26" ht="15" x14ac:dyDescent="0.25">
      <c r="A670" s="68">
        <v>10318</v>
      </c>
      <c r="B670" s="72" t="s">
        <v>763</v>
      </c>
      <c r="C670" s="60" t="s">
        <v>1426</v>
      </c>
      <c r="D670" s="3">
        <f t="shared" si="11"/>
        <v>4.03</v>
      </c>
      <c r="E670" s="3">
        <v>4.03</v>
      </c>
      <c r="J670" s="6"/>
      <c r="K670" s="5"/>
      <c r="L670" s="5"/>
      <c r="N670" s="55"/>
      <c r="O670" s="55"/>
      <c r="P670" s="55"/>
      <c r="Q670" s="55"/>
      <c r="R670" s="55"/>
      <c r="S670" s="55"/>
      <c r="T670" s="55"/>
      <c r="Z670" s="55">
        <v>0</v>
      </c>
    </row>
    <row r="671" spans="1:26" ht="15" x14ac:dyDescent="0.25">
      <c r="A671" s="68">
        <v>10319</v>
      </c>
      <c r="B671" s="72" t="s">
        <v>765</v>
      </c>
      <c r="C671" s="60" t="s">
        <v>1426</v>
      </c>
      <c r="D671" s="3">
        <f t="shared" si="11"/>
        <v>8.6</v>
      </c>
      <c r="E671" s="3">
        <v>8.6</v>
      </c>
      <c r="J671" s="6"/>
      <c r="K671" s="5"/>
      <c r="L671" s="5"/>
      <c r="N671" s="55"/>
      <c r="O671" s="55"/>
      <c r="P671" s="55"/>
      <c r="Q671" s="55"/>
      <c r="R671" s="55"/>
      <c r="S671" s="55"/>
      <c r="T671" s="55"/>
      <c r="Z671" s="55">
        <v>0</v>
      </c>
    </row>
    <row r="672" spans="1:26" ht="15" x14ac:dyDescent="0.25">
      <c r="A672" s="68">
        <v>10320</v>
      </c>
      <c r="B672" s="72" t="s">
        <v>767</v>
      </c>
      <c r="C672" s="60" t="s">
        <v>1426</v>
      </c>
      <c r="D672" s="3">
        <f t="shared" si="11"/>
        <v>4.24</v>
      </c>
      <c r="E672" s="3">
        <v>4.24</v>
      </c>
      <c r="J672" s="6"/>
      <c r="K672" s="5"/>
      <c r="L672" s="5"/>
      <c r="N672" s="55"/>
      <c r="O672" s="55"/>
      <c r="P672" s="55"/>
      <c r="Q672" s="55"/>
      <c r="R672" s="55"/>
      <c r="S672" s="55"/>
      <c r="T672" s="55"/>
      <c r="Z672" s="55">
        <v>14.71</v>
      </c>
    </row>
    <row r="673" spans="1:26" ht="15" x14ac:dyDescent="0.25">
      <c r="A673" s="68">
        <v>10321</v>
      </c>
      <c r="B673" s="72" t="s">
        <v>769</v>
      </c>
      <c r="C673" s="60" t="s">
        <v>1426</v>
      </c>
      <c r="D673" s="3">
        <f t="shared" si="11"/>
        <v>4.5199999999999996</v>
      </c>
      <c r="E673" s="3">
        <v>4.5199999999999996</v>
      </c>
      <c r="J673" s="6"/>
      <c r="K673" s="5"/>
      <c r="L673" s="5"/>
      <c r="N673" s="55"/>
      <c r="O673" s="55"/>
      <c r="P673" s="55"/>
      <c r="Q673" s="55"/>
      <c r="R673" s="55"/>
      <c r="S673" s="55"/>
      <c r="T673" s="55"/>
      <c r="Z673" s="55">
        <v>0</v>
      </c>
    </row>
    <row r="674" spans="1:26" ht="15" x14ac:dyDescent="0.25">
      <c r="A674" s="68">
        <v>10322</v>
      </c>
      <c r="B674" s="72" t="s">
        <v>771</v>
      </c>
      <c r="C674" s="60" t="s">
        <v>1426</v>
      </c>
      <c r="D674" s="3">
        <f t="shared" si="11"/>
        <v>5.08</v>
      </c>
      <c r="E674" s="3">
        <v>5.08</v>
      </c>
      <c r="J674" s="6"/>
      <c r="K674" s="5"/>
      <c r="L674" s="5"/>
      <c r="N674" s="55"/>
      <c r="O674" s="55"/>
      <c r="P674" s="55"/>
      <c r="Q674" s="55"/>
      <c r="R674" s="55"/>
      <c r="S674" s="55"/>
      <c r="T674" s="55"/>
      <c r="Z674" s="55">
        <v>21.78</v>
      </c>
    </row>
    <row r="675" spans="1:26" ht="15" x14ac:dyDescent="0.25">
      <c r="A675" s="68">
        <v>10323</v>
      </c>
      <c r="B675" s="72" t="s">
        <v>773</v>
      </c>
      <c r="C675" s="60" t="s">
        <v>1426</v>
      </c>
      <c r="D675" s="3">
        <f t="shared" si="11"/>
        <v>5.41</v>
      </c>
      <c r="E675" s="3">
        <v>5.41</v>
      </c>
      <c r="J675" s="6"/>
      <c r="K675" s="5"/>
      <c r="L675" s="5"/>
      <c r="N675" s="55"/>
      <c r="O675" s="55"/>
      <c r="P675" s="55"/>
      <c r="Q675" s="55"/>
      <c r="R675" s="55"/>
      <c r="S675" s="55"/>
      <c r="T675" s="55"/>
      <c r="Z675" s="55">
        <v>0</v>
      </c>
    </row>
    <row r="676" spans="1:26" ht="15" x14ac:dyDescent="0.25">
      <c r="A676" s="68">
        <v>10324</v>
      </c>
      <c r="B676" s="72" t="s">
        <v>775</v>
      </c>
      <c r="C676" s="60" t="s">
        <v>1426</v>
      </c>
      <c r="D676" s="3">
        <f t="shared" si="11"/>
        <v>5.36</v>
      </c>
      <c r="E676" s="3">
        <v>5.36</v>
      </c>
      <c r="J676" s="6"/>
      <c r="K676" s="5"/>
      <c r="L676" s="5"/>
      <c r="N676" s="55"/>
      <c r="O676" s="55"/>
      <c r="P676" s="55"/>
      <c r="Q676" s="55"/>
      <c r="R676" s="55"/>
      <c r="S676" s="55"/>
      <c r="T676" s="55"/>
      <c r="Z676" s="55">
        <v>0</v>
      </c>
    </row>
    <row r="677" spans="1:26" ht="15" x14ac:dyDescent="0.25">
      <c r="A677" s="68">
        <v>10325</v>
      </c>
      <c r="B677" s="72" t="s">
        <v>777</v>
      </c>
      <c r="C677" s="60" t="s">
        <v>1426</v>
      </c>
      <c r="D677" s="3">
        <f t="shared" si="11"/>
        <v>5.72</v>
      </c>
      <c r="E677" s="3">
        <v>5.72</v>
      </c>
      <c r="J677" s="6"/>
      <c r="K677" s="5"/>
      <c r="L677" s="5"/>
      <c r="N677" s="55"/>
      <c r="O677" s="55"/>
      <c r="P677" s="55"/>
      <c r="Q677" s="55"/>
      <c r="R677" s="55"/>
      <c r="S677" s="55"/>
      <c r="T677" s="55"/>
      <c r="Z677" s="55">
        <v>0</v>
      </c>
    </row>
    <row r="678" spans="1:26" ht="15" x14ac:dyDescent="0.25">
      <c r="A678" s="68">
        <v>10326</v>
      </c>
      <c r="B678" s="72" t="s">
        <v>738</v>
      </c>
      <c r="C678" s="60" t="s">
        <v>1426</v>
      </c>
      <c r="D678" s="3">
        <f t="shared" si="11"/>
        <v>4.33</v>
      </c>
      <c r="E678" s="3">
        <v>4.33</v>
      </c>
      <c r="J678" s="6"/>
      <c r="K678" s="5"/>
      <c r="L678" s="5"/>
      <c r="N678" s="55"/>
      <c r="O678" s="55"/>
      <c r="P678" s="55"/>
      <c r="Q678" s="55"/>
      <c r="R678" s="55"/>
      <c r="S678" s="55"/>
      <c r="T678" s="55"/>
      <c r="Z678" s="55">
        <v>0</v>
      </c>
    </row>
    <row r="679" spans="1:26" ht="15" x14ac:dyDescent="0.25">
      <c r="A679" s="68">
        <v>10327</v>
      </c>
      <c r="B679" s="72" t="s">
        <v>749</v>
      </c>
      <c r="C679" s="60" t="s">
        <v>1426</v>
      </c>
      <c r="D679" s="3">
        <f t="shared" si="11"/>
        <v>5.72</v>
      </c>
      <c r="E679" s="3">
        <v>5.72</v>
      </c>
      <c r="J679" s="6"/>
      <c r="K679" s="5"/>
      <c r="L679" s="5"/>
      <c r="N679" s="55"/>
      <c r="O679" s="55"/>
      <c r="P679" s="55"/>
      <c r="Q679" s="55"/>
      <c r="R679" s="55"/>
      <c r="S679" s="55"/>
      <c r="T679" s="55"/>
      <c r="Z679" s="55">
        <v>0</v>
      </c>
    </row>
    <row r="680" spans="1:26" ht="15" x14ac:dyDescent="0.25">
      <c r="A680" s="68">
        <v>10328</v>
      </c>
      <c r="B680" s="72" t="s">
        <v>753</v>
      </c>
      <c r="C680" s="60" t="s">
        <v>1426</v>
      </c>
      <c r="D680" s="3">
        <f t="shared" si="11"/>
        <v>5.25</v>
      </c>
      <c r="E680" s="3">
        <v>5.25</v>
      </c>
      <c r="J680" s="6"/>
      <c r="K680" s="5"/>
      <c r="L680" s="5"/>
      <c r="N680" s="55"/>
      <c r="O680" s="55"/>
      <c r="P680" s="55"/>
      <c r="Q680" s="55"/>
      <c r="R680" s="55"/>
      <c r="S680" s="55"/>
      <c r="T680" s="55"/>
      <c r="Z680" s="55">
        <v>35.79</v>
      </c>
    </row>
    <row r="681" spans="1:26" ht="15" x14ac:dyDescent="0.25">
      <c r="A681" s="68">
        <v>10329</v>
      </c>
      <c r="B681" s="72" t="s">
        <v>807</v>
      </c>
      <c r="C681" s="60" t="s">
        <v>1426</v>
      </c>
      <c r="D681" s="3">
        <f t="shared" si="11"/>
        <v>4.82</v>
      </c>
      <c r="E681" s="3">
        <v>4.82</v>
      </c>
      <c r="J681" s="6"/>
      <c r="K681" s="5"/>
      <c r="L681" s="5"/>
      <c r="N681" s="55"/>
      <c r="O681" s="55"/>
      <c r="P681" s="55"/>
      <c r="Q681" s="55"/>
      <c r="R681" s="55"/>
      <c r="S681" s="55"/>
      <c r="T681" s="55"/>
      <c r="Z681" s="55">
        <v>46.05</v>
      </c>
    </row>
    <row r="682" spans="1:26" ht="15" x14ac:dyDescent="0.25">
      <c r="A682" s="68">
        <v>10330</v>
      </c>
      <c r="B682" s="72" t="s">
        <v>1612</v>
      </c>
      <c r="C682" s="60" t="s">
        <v>1426</v>
      </c>
      <c r="D682" s="3">
        <f t="shared" si="11"/>
        <v>5.22</v>
      </c>
      <c r="E682" s="3">
        <v>5.22</v>
      </c>
      <c r="J682" s="6"/>
      <c r="K682" s="5"/>
      <c r="L682" s="5"/>
      <c r="N682" s="55"/>
      <c r="O682" s="55"/>
      <c r="P682" s="55"/>
      <c r="Q682" s="55"/>
      <c r="R682" s="55"/>
      <c r="S682" s="55"/>
      <c r="T682" s="55"/>
      <c r="Z682" s="55">
        <v>51.7</v>
      </c>
    </row>
    <row r="683" spans="1:26" ht="15" x14ac:dyDescent="0.25">
      <c r="A683" s="68">
        <v>10331</v>
      </c>
      <c r="B683" s="72" t="s">
        <v>764</v>
      </c>
      <c r="C683" s="60" t="s">
        <v>1426</v>
      </c>
      <c r="D683" s="3">
        <f t="shared" si="11"/>
        <v>8.6</v>
      </c>
      <c r="E683" s="3">
        <v>8.6</v>
      </c>
      <c r="J683" s="6"/>
      <c r="K683" s="5"/>
      <c r="L683" s="5"/>
      <c r="N683" s="55"/>
      <c r="O683" s="55"/>
      <c r="P683" s="55"/>
      <c r="Q683" s="55"/>
      <c r="R683" s="55"/>
      <c r="S683" s="55"/>
      <c r="T683" s="55"/>
      <c r="Z683" s="55">
        <v>62.36</v>
      </c>
    </row>
    <row r="684" spans="1:26" ht="15" x14ac:dyDescent="0.25">
      <c r="A684" s="68">
        <v>10332</v>
      </c>
      <c r="B684" s="72" t="s">
        <v>766</v>
      </c>
      <c r="C684" s="60" t="s">
        <v>1426</v>
      </c>
      <c r="D684" s="3">
        <f t="shared" si="11"/>
        <v>4.4400000000000004</v>
      </c>
      <c r="E684" s="3">
        <v>4.4400000000000004</v>
      </c>
      <c r="J684" s="6"/>
      <c r="K684" s="5"/>
      <c r="L684" s="5"/>
      <c r="N684" s="55"/>
      <c r="O684" s="55"/>
      <c r="P684" s="55"/>
      <c r="Q684" s="55"/>
      <c r="R684" s="55"/>
      <c r="S684" s="55"/>
      <c r="T684" s="55"/>
      <c r="Z684" s="55">
        <v>6.17</v>
      </c>
    </row>
    <row r="685" spans="1:26" ht="15" x14ac:dyDescent="0.25">
      <c r="A685" s="68">
        <v>10333</v>
      </c>
      <c r="B685" s="72" t="s">
        <v>768</v>
      </c>
      <c r="C685" s="60" t="s">
        <v>1426</v>
      </c>
      <c r="D685" s="3">
        <f t="shared" si="11"/>
        <v>4.38</v>
      </c>
      <c r="E685" s="3">
        <v>4.38</v>
      </c>
      <c r="J685" s="6"/>
      <c r="K685" s="5"/>
      <c r="L685" s="5"/>
      <c r="N685" s="55"/>
      <c r="O685" s="55"/>
      <c r="P685" s="55"/>
      <c r="Q685" s="55"/>
      <c r="R685" s="55"/>
      <c r="S685" s="55"/>
      <c r="T685" s="55"/>
      <c r="Z685" s="55">
        <v>8</v>
      </c>
    </row>
    <row r="686" spans="1:26" ht="15" x14ac:dyDescent="0.25">
      <c r="A686" s="68">
        <v>10334</v>
      </c>
      <c r="B686" s="72" t="s">
        <v>770</v>
      </c>
      <c r="C686" s="60" t="s">
        <v>1426</v>
      </c>
      <c r="D686" s="3">
        <f t="shared" si="11"/>
        <v>8.6</v>
      </c>
      <c r="E686" s="3">
        <v>8.6</v>
      </c>
      <c r="J686" s="6"/>
      <c r="K686" s="5"/>
      <c r="L686" s="5"/>
      <c r="N686" s="55"/>
      <c r="O686" s="55"/>
      <c r="P686" s="55"/>
      <c r="Q686" s="55"/>
      <c r="R686" s="55"/>
      <c r="S686" s="55"/>
      <c r="T686" s="55"/>
      <c r="Z686" s="55">
        <v>2.5</v>
      </c>
    </row>
    <row r="687" spans="1:26" ht="15" x14ac:dyDescent="0.25">
      <c r="A687" s="68">
        <v>10335</v>
      </c>
      <c r="B687" s="72" t="s">
        <v>772</v>
      </c>
      <c r="C687" s="60" t="s">
        <v>1426</v>
      </c>
      <c r="D687" s="3">
        <f t="shared" si="11"/>
        <v>5.24</v>
      </c>
      <c r="E687" s="3">
        <v>5.24</v>
      </c>
      <c r="J687" s="6"/>
      <c r="K687" s="5"/>
      <c r="L687" s="5"/>
      <c r="N687" s="55"/>
      <c r="O687" s="55"/>
      <c r="P687" s="55"/>
      <c r="Q687" s="55"/>
      <c r="R687" s="55"/>
      <c r="S687" s="55"/>
      <c r="T687" s="55"/>
      <c r="Z687" s="55">
        <v>3.5</v>
      </c>
    </row>
    <row r="688" spans="1:26" ht="15" x14ac:dyDescent="0.25">
      <c r="A688" s="68">
        <v>10336</v>
      </c>
      <c r="B688" s="72" t="s">
        <v>774</v>
      </c>
      <c r="C688" s="60" t="s">
        <v>1426</v>
      </c>
      <c r="D688" s="3">
        <f t="shared" si="11"/>
        <v>5.59</v>
      </c>
      <c r="E688" s="3">
        <v>5.59</v>
      </c>
      <c r="J688" s="6"/>
      <c r="K688" s="5"/>
      <c r="L688" s="5"/>
      <c r="N688" s="55"/>
      <c r="O688" s="55"/>
      <c r="P688" s="55"/>
      <c r="Q688" s="55"/>
      <c r="R688" s="55"/>
      <c r="S688" s="55"/>
      <c r="T688" s="55"/>
      <c r="Z688" s="55">
        <v>39.79</v>
      </c>
    </row>
    <row r="689" spans="1:26" ht="15" x14ac:dyDescent="0.25">
      <c r="A689" s="68">
        <v>10337</v>
      </c>
      <c r="B689" s="72" t="s">
        <v>776</v>
      </c>
      <c r="C689" s="60" t="s">
        <v>1426</v>
      </c>
      <c r="D689" s="3">
        <f t="shared" si="11"/>
        <v>5.54</v>
      </c>
      <c r="E689" s="3">
        <v>5.54</v>
      </c>
      <c r="J689" s="6"/>
      <c r="K689" s="5"/>
      <c r="L689" s="5"/>
      <c r="N689" s="55"/>
      <c r="O689" s="55"/>
      <c r="P689" s="55"/>
      <c r="Q689" s="55"/>
      <c r="R689" s="55"/>
      <c r="S689" s="55"/>
      <c r="T689" s="55"/>
      <c r="Z689" s="55">
        <v>66.86</v>
      </c>
    </row>
    <row r="690" spans="1:26" ht="15" x14ac:dyDescent="0.25">
      <c r="A690" s="68">
        <v>10338</v>
      </c>
      <c r="B690" s="72" t="s">
        <v>778</v>
      </c>
      <c r="C690" s="60" t="s">
        <v>1426</v>
      </c>
      <c r="D690" s="3">
        <f t="shared" si="11"/>
        <v>5.9</v>
      </c>
      <c r="E690" s="3">
        <v>5.9</v>
      </c>
      <c r="J690" s="6"/>
      <c r="K690" s="5"/>
      <c r="L690" s="5"/>
      <c r="N690" s="55"/>
      <c r="O690" s="55"/>
      <c r="P690" s="55"/>
      <c r="Q690" s="55"/>
      <c r="R690" s="55"/>
      <c r="S690" s="55"/>
      <c r="T690" s="55"/>
      <c r="Z690" s="55">
        <v>84.16</v>
      </c>
    </row>
    <row r="691" spans="1:26" ht="15" x14ac:dyDescent="0.25">
      <c r="A691" s="68">
        <v>10339</v>
      </c>
      <c r="B691" s="72" t="s">
        <v>943</v>
      </c>
      <c r="C691" s="60" t="s">
        <v>1426</v>
      </c>
      <c r="D691" s="3">
        <f t="shared" si="11"/>
        <v>3.28</v>
      </c>
      <c r="E691" s="3">
        <v>3.28</v>
      </c>
      <c r="J691" s="6"/>
      <c r="K691" s="5"/>
      <c r="L691" s="5"/>
      <c r="N691" s="55"/>
      <c r="O691" s="55"/>
      <c r="P691" s="55"/>
      <c r="Q691" s="55"/>
      <c r="R691" s="55"/>
      <c r="S691" s="55"/>
      <c r="T691" s="55"/>
      <c r="Z691" s="55">
        <v>97.49</v>
      </c>
    </row>
    <row r="692" spans="1:26" ht="15" x14ac:dyDescent="0.25">
      <c r="A692" s="68">
        <v>10340</v>
      </c>
      <c r="B692" s="72" t="s">
        <v>936</v>
      </c>
      <c r="C692" s="60" t="s">
        <v>1426</v>
      </c>
      <c r="D692" s="3">
        <f t="shared" si="11"/>
        <v>4.66</v>
      </c>
      <c r="E692" s="3">
        <v>4.66</v>
      </c>
      <c r="J692" s="6"/>
      <c r="K692" s="5"/>
      <c r="L692" s="5"/>
      <c r="N692" s="55"/>
      <c r="O692" s="55"/>
      <c r="P692" s="55"/>
      <c r="Q692" s="55"/>
      <c r="R692" s="55"/>
      <c r="S692" s="55"/>
      <c r="T692" s="55"/>
      <c r="Z692" s="55">
        <v>71.86</v>
      </c>
    </row>
    <row r="693" spans="1:26" ht="15" x14ac:dyDescent="0.25">
      <c r="A693" s="68">
        <v>10341</v>
      </c>
      <c r="B693" s="72" t="s">
        <v>841</v>
      </c>
      <c r="C693" s="60" t="s">
        <v>1426</v>
      </c>
      <c r="D693" s="3">
        <f t="shared" si="11"/>
        <v>4.88</v>
      </c>
      <c r="E693" s="3">
        <v>4.88</v>
      </c>
      <c r="J693" s="6"/>
      <c r="K693" s="5"/>
      <c r="L693" s="5"/>
      <c r="N693" s="55"/>
      <c r="O693" s="55"/>
      <c r="P693" s="55"/>
      <c r="Q693" s="55"/>
      <c r="R693" s="55"/>
      <c r="S693" s="55"/>
      <c r="T693" s="55"/>
      <c r="Z693" s="55">
        <v>2.5499999999999998</v>
      </c>
    </row>
    <row r="694" spans="1:26" ht="15" x14ac:dyDescent="0.25">
      <c r="A694" s="68">
        <v>10342</v>
      </c>
      <c r="B694" s="72" t="s">
        <v>853</v>
      </c>
      <c r="C694" s="60" t="s">
        <v>1426</v>
      </c>
      <c r="D694" s="3">
        <f t="shared" si="11"/>
        <v>8</v>
      </c>
      <c r="E694" s="3">
        <v>8</v>
      </c>
      <c r="J694" s="6"/>
      <c r="K694" s="5"/>
      <c r="L694" s="5"/>
      <c r="N694" s="55"/>
      <c r="O694" s="55"/>
      <c r="P694" s="55"/>
      <c r="Q694" s="55"/>
      <c r="R694" s="55"/>
      <c r="S694" s="55"/>
      <c r="T694" s="55"/>
      <c r="Z694" s="55">
        <v>2.5499999999999998</v>
      </c>
    </row>
    <row r="695" spans="1:26" ht="15" x14ac:dyDescent="0.25">
      <c r="A695" s="68">
        <v>10343</v>
      </c>
      <c r="B695" s="72" t="s">
        <v>842</v>
      </c>
      <c r="C695" s="60" t="s">
        <v>1426</v>
      </c>
      <c r="D695" s="3">
        <f t="shared" si="11"/>
        <v>4.88</v>
      </c>
      <c r="E695" s="3">
        <v>4.88</v>
      </c>
      <c r="J695" s="6"/>
      <c r="K695" s="5"/>
      <c r="L695" s="5"/>
      <c r="N695" s="55"/>
      <c r="O695" s="55"/>
      <c r="P695" s="55"/>
      <c r="Q695" s="55"/>
      <c r="R695" s="55"/>
      <c r="S695" s="55"/>
      <c r="T695" s="55"/>
      <c r="Z695" s="55">
        <v>6.1</v>
      </c>
    </row>
    <row r="696" spans="1:26" ht="15" x14ac:dyDescent="0.25">
      <c r="A696" s="68">
        <v>10344</v>
      </c>
      <c r="B696" s="72" t="s">
        <v>854</v>
      </c>
      <c r="C696" s="60" t="s">
        <v>1426</v>
      </c>
      <c r="D696" s="3">
        <f t="shared" si="11"/>
        <v>8</v>
      </c>
      <c r="E696" s="3">
        <v>8</v>
      </c>
      <c r="J696" s="6"/>
      <c r="K696" s="5"/>
      <c r="L696" s="5"/>
      <c r="N696" s="55"/>
      <c r="O696" s="55"/>
      <c r="P696" s="55"/>
      <c r="Q696" s="55"/>
      <c r="R696" s="55"/>
      <c r="S696" s="55"/>
      <c r="T696" s="55"/>
      <c r="Z696" s="55"/>
    </row>
    <row r="697" spans="1:26" ht="15" x14ac:dyDescent="0.25">
      <c r="A697" s="68">
        <v>10345</v>
      </c>
      <c r="B697" s="72" t="s">
        <v>843</v>
      </c>
      <c r="C697" s="60" t="s">
        <v>1426</v>
      </c>
      <c r="D697" s="3">
        <f t="shared" si="11"/>
        <v>4.88</v>
      </c>
      <c r="E697" s="3">
        <v>4.88</v>
      </c>
      <c r="J697" s="6"/>
      <c r="K697" s="5"/>
      <c r="L697" s="5"/>
      <c r="N697" s="55"/>
      <c r="O697" s="55"/>
      <c r="P697" s="55"/>
      <c r="Q697" s="55"/>
      <c r="R697" s="55"/>
      <c r="S697" s="55"/>
      <c r="T697" s="55"/>
      <c r="Z697" s="55">
        <v>0</v>
      </c>
    </row>
    <row r="698" spans="1:26" ht="15" x14ac:dyDescent="0.25">
      <c r="A698" s="68">
        <v>10346</v>
      </c>
      <c r="B698" s="72" t="s">
        <v>847</v>
      </c>
      <c r="C698" s="60" t="s">
        <v>1426</v>
      </c>
      <c r="D698" s="3">
        <f t="shared" si="11"/>
        <v>6.24</v>
      </c>
      <c r="E698" s="3">
        <v>6.24</v>
      </c>
      <c r="J698" s="6"/>
      <c r="K698" s="5"/>
      <c r="L698" s="5"/>
      <c r="N698" s="55"/>
      <c r="O698" s="55"/>
      <c r="P698" s="55"/>
      <c r="Q698" s="55"/>
      <c r="R698" s="55"/>
      <c r="S698" s="55"/>
      <c r="T698" s="55"/>
      <c r="Z698" s="55">
        <v>0</v>
      </c>
    </row>
    <row r="699" spans="1:26" ht="15" x14ac:dyDescent="0.25">
      <c r="A699" s="68">
        <v>10347</v>
      </c>
      <c r="B699" s="72" t="s">
        <v>848</v>
      </c>
      <c r="C699" s="60" t="s">
        <v>1426</v>
      </c>
      <c r="D699" s="3">
        <f t="shared" si="11"/>
        <v>6.24</v>
      </c>
      <c r="E699" s="3">
        <v>6.24</v>
      </c>
      <c r="J699" s="6"/>
      <c r="K699" s="5"/>
      <c r="L699" s="5"/>
      <c r="N699" s="55"/>
      <c r="O699" s="55"/>
      <c r="P699" s="55"/>
      <c r="Q699" s="55"/>
      <c r="R699" s="55"/>
      <c r="S699" s="55"/>
      <c r="T699" s="55"/>
      <c r="Z699" s="55">
        <v>145.96</v>
      </c>
    </row>
    <row r="700" spans="1:26" ht="15" x14ac:dyDescent="0.25">
      <c r="A700" s="68">
        <v>10348</v>
      </c>
      <c r="B700" s="72" t="s">
        <v>849</v>
      </c>
      <c r="C700" s="60" t="s">
        <v>1426</v>
      </c>
      <c r="D700" s="3">
        <f t="shared" si="11"/>
        <v>6.24</v>
      </c>
      <c r="E700" s="3">
        <v>6.24</v>
      </c>
      <c r="J700" s="6"/>
      <c r="K700" s="5"/>
      <c r="L700" s="5"/>
      <c r="N700" s="55"/>
      <c r="O700" s="55"/>
      <c r="P700" s="55"/>
      <c r="Q700" s="55"/>
      <c r="R700" s="55"/>
      <c r="S700" s="55"/>
      <c r="T700" s="55"/>
      <c r="Z700" s="55">
        <v>0</v>
      </c>
    </row>
    <row r="701" spans="1:26" ht="15" x14ac:dyDescent="0.25">
      <c r="A701" s="68">
        <v>10349</v>
      </c>
      <c r="B701" s="72" t="s">
        <v>838</v>
      </c>
      <c r="C701" s="60" t="s">
        <v>1426</v>
      </c>
      <c r="D701" s="3">
        <f t="shared" si="11"/>
        <v>4.47</v>
      </c>
      <c r="E701" s="3">
        <v>4.47</v>
      </c>
      <c r="J701" s="6"/>
      <c r="K701" s="5"/>
      <c r="L701" s="5"/>
      <c r="N701" s="55"/>
      <c r="O701" s="55"/>
      <c r="P701" s="55"/>
      <c r="Q701" s="55"/>
      <c r="R701" s="55"/>
      <c r="S701" s="55"/>
      <c r="T701" s="55"/>
      <c r="Z701" s="55">
        <v>174.88</v>
      </c>
    </row>
    <row r="702" spans="1:26" ht="15" x14ac:dyDescent="0.25">
      <c r="A702" s="68">
        <v>10350</v>
      </c>
      <c r="B702" s="72" t="s">
        <v>850</v>
      </c>
      <c r="C702" s="60" t="s">
        <v>1426</v>
      </c>
      <c r="D702" s="3">
        <f t="shared" si="11"/>
        <v>7.67</v>
      </c>
      <c r="E702" s="3">
        <v>7.67</v>
      </c>
      <c r="J702" s="6"/>
      <c r="K702" s="5"/>
      <c r="L702" s="5"/>
      <c r="N702" s="55"/>
      <c r="O702" s="55"/>
      <c r="P702" s="55"/>
      <c r="Q702" s="55"/>
      <c r="R702" s="55"/>
      <c r="S702" s="55"/>
      <c r="T702" s="55"/>
      <c r="Z702" s="55">
        <v>174.88</v>
      </c>
    </row>
    <row r="703" spans="1:26" ht="15" x14ac:dyDescent="0.25">
      <c r="A703" s="68">
        <v>10351</v>
      </c>
      <c r="B703" s="72" t="s">
        <v>839</v>
      </c>
      <c r="C703" s="60" t="s">
        <v>1426</v>
      </c>
      <c r="D703" s="3">
        <f t="shared" si="11"/>
        <v>4.47</v>
      </c>
      <c r="E703" s="3">
        <v>4.47</v>
      </c>
      <c r="J703" s="6"/>
      <c r="K703" s="5"/>
      <c r="L703" s="5"/>
      <c r="N703" s="55"/>
      <c r="O703" s="55"/>
      <c r="P703" s="55"/>
      <c r="Q703" s="55"/>
      <c r="R703" s="55"/>
      <c r="S703" s="55"/>
      <c r="T703" s="55"/>
      <c r="Z703" s="55">
        <v>0</v>
      </c>
    </row>
    <row r="704" spans="1:26" ht="15" x14ac:dyDescent="0.25">
      <c r="A704" s="68">
        <v>10352</v>
      </c>
      <c r="B704" s="72" t="s">
        <v>851</v>
      </c>
      <c r="C704" s="60" t="s">
        <v>1426</v>
      </c>
      <c r="D704" s="3">
        <f t="shared" si="11"/>
        <v>7.67</v>
      </c>
      <c r="E704" s="3">
        <v>7.67</v>
      </c>
      <c r="J704" s="6"/>
      <c r="K704" s="5"/>
      <c r="L704" s="5"/>
      <c r="N704" s="55"/>
      <c r="O704" s="55"/>
      <c r="P704" s="55"/>
      <c r="Q704" s="55"/>
      <c r="R704" s="55"/>
      <c r="S704" s="55"/>
      <c r="T704" s="55"/>
      <c r="Z704" s="55">
        <v>174.88</v>
      </c>
    </row>
    <row r="705" spans="1:26" ht="15" x14ac:dyDescent="0.25">
      <c r="A705" s="68">
        <v>10353</v>
      </c>
      <c r="B705" s="72" t="s">
        <v>840</v>
      </c>
      <c r="C705" s="60" t="s">
        <v>1426</v>
      </c>
      <c r="D705" s="3">
        <f t="shared" si="11"/>
        <v>4.47</v>
      </c>
      <c r="E705" s="3">
        <v>4.47</v>
      </c>
      <c r="J705" s="6"/>
      <c r="K705" s="5"/>
      <c r="L705" s="5"/>
      <c r="N705" s="55"/>
      <c r="O705" s="55"/>
      <c r="P705" s="55"/>
      <c r="Q705" s="55"/>
      <c r="R705" s="55"/>
      <c r="S705" s="55"/>
      <c r="T705" s="55"/>
      <c r="Z705" s="55">
        <v>0</v>
      </c>
    </row>
    <row r="706" spans="1:26" ht="15" x14ac:dyDescent="0.25">
      <c r="A706" s="68">
        <v>10354</v>
      </c>
      <c r="B706" s="72" t="s">
        <v>852</v>
      </c>
      <c r="C706" s="60" t="s">
        <v>1426</v>
      </c>
      <c r="D706" s="3">
        <f t="shared" si="11"/>
        <v>7.67</v>
      </c>
      <c r="E706" s="3">
        <v>7.67</v>
      </c>
      <c r="J706" s="6"/>
      <c r="K706" s="5"/>
      <c r="L706" s="5"/>
      <c r="N706" s="55"/>
      <c r="O706" s="55"/>
      <c r="P706" s="55"/>
      <c r="Q706" s="55"/>
      <c r="R706" s="55"/>
      <c r="S706" s="55"/>
      <c r="T706" s="55"/>
      <c r="Z706" s="55">
        <v>0</v>
      </c>
    </row>
    <row r="707" spans="1:26" ht="15" x14ac:dyDescent="0.25">
      <c r="A707" s="68">
        <v>10355</v>
      </c>
      <c r="B707" s="72" t="s">
        <v>844</v>
      </c>
      <c r="C707" s="60" t="s">
        <v>1426</v>
      </c>
      <c r="D707" s="3">
        <f t="shared" si="11"/>
        <v>5.12</v>
      </c>
      <c r="E707" s="3">
        <v>5.12</v>
      </c>
      <c r="J707" s="6"/>
      <c r="K707" s="5"/>
      <c r="L707" s="5"/>
      <c r="N707" s="55"/>
      <c r="O707" s="55"/>
      <c r="P707" s="55"/>
      <c r="Q707" s="55"/>
      <c r="R707" s="55"/>
      <c r="S707" s="55"/>
      <c r="T707" s="55"/>
      <c r="Z707" s="55">
        <v>0</v>
      </c>
    </row>
    <row r="708" spans="1:26" ht="15" x14ac:dyDescent="0.25">
      <c r="A708" s="68">
        <v>10356</v>
      </c>
      <c r="B708" s="72" t="s">
        <v>845</v>
      </c>
      <c r="C708" s="60" t="s">
        <v>1426</v>
      </c>
      <c r="D708" s="3">
        <f t="shared" si="11"/>
        <v>5.12</v>
      </c>
      <c r="E708" s="3">
        <v>5.12</v>
      </c>
      <c r="J708" s="6"/>
      <c r="K708" s="5"/>
      <c r="L708" s="5"/>
      <c r="N708" s="55"/>
      <c r="O708" s="55"/>
      <c r="P708" s="55"/>
      <c r="Q708" s="55"/>
      <c r="R708" s="55"/>
      <c r="S708" s="55"/>
      <c r="T708" s="55"/>
      <c r="Z708" s="55">
        <v>0</v>
      </c>
    </row>
    <row r="709" spans="1:26" ht="15" x14ac:dyDescent="0.25">
      <c r="A709" s="68">
        <v>10357</v>
      </c>
      <c r="B709" s="72" t="s">
        <v>1613</v>
      </c>
      <c r="C709" s="60" t="s">
        <v>1426</v>
      </c>
      <c r="D709" s="3">
        <f t="shared" si="11"/>
        <v>2.74</v>
      </c>
      <c r="E709" s="3">
        <v>2.74</v>
      </c>
      <c r="J709" s="6"/>
      <c r="K709" s="5"/>
      <c r="L709" s="5"/>
      <c r="N709" s="55"/>
      <c r="O709" s="55"/>
      <c r="P709" s="55"/>
      <c r="Q709" s="55"/>
      <c r="R709" s="55"/>
      <c r="S709" s="55"/>
      <c r="T709" s="55"/>
      <c r="Z709" s="55">
        <v>0</v>
      </c>
    </row>
    <row r="710" spans="1:26" ht="15" x14ac:dyDescent="0.25">
      <c r="A710" s="68">
        <v>10358</v>
      </c>
      <c r="B710" s="72" t="s">
        <v>1614</v>
      </c>
      <c r="C710" s="60" t="s">
        <v>1426</v>
      </c>
      <c r="D710" s="3">
        <f t="shared" si="11"/>
        <v>2.74</v>
      </c>
      <c r="E710" s="3">
        <v>2.74</v>
      </c>
      <c r="J710" s="6"/>
      <c r="K710" s="5"/>
      <c r="L710" s="5"/>
      <c r="N710" s="55"/>
      <c r="O710" s="55"/>
      <c r="P710" s="55"/>
      <c r="Q710" s="55"/>
      <c r="R710" s="55"/>
      <c r="S710" s="55"/>
      <c r="T710" s="55"/>
      <c r="Z710" s="55">
        <v>0</v>
      </c>
    </row>
    <row r="711" spans="1:26" ht="15" x14ac:dyDescent="0.25">
      <c r="A711" s="68">
        <v>10359</v>
      </c>
      <c r="B711" s="72" t="s">
        <v>846</v>
      </c>
      <c r="C711" s="60" t="s">
        <v>1426</v>
      </c>
      <c r="D711" s="3">
        <f t="shared" si="11"/>
        <v>5.12</v>
      </c>
      <c r="E711" s="3">
        <v>5.12</v>
      </c>
      <c r="J711" s="6"/>
      <c r="K711" s="5"/>
      <c r="L711" s="5"/>
      <c r="N711" s="55"/>
      <c r="O711" s="55"/>
      <c r="P711" s="55"/>
      <c r="Q711" s="55"/>
      <c r="R711" s="55"/>
      <c r="S711" s="55"/>
      <c r="T711" s="55"/>
      <c r="Z711" s="55">
        <v>0</v>
      </c>
    </row>
    <row r="712" spans="1:26" ht="15" x14ac:dyDescent="0.25">
      <c r="A712" s="68">
        <v>10360</v>
      </c>
      <c r="B712" s="72" t="s">
        <v>755</v>
      </c>
      <c r="C712" s="60" t="s">
        <v>1426</v>
      </c>
      <c r="D712" s="3">
        <f t="shared" si="11"/>
        <v>4.4000000000000004</v>
      </c>
      <c r="E712" s="3">
        <v>4.4000000000000004</v>
      </c>
      <c r="J712" s="6"/>
      <c r="K712" s="5"/>
      <c r="L712" s="5"/>
      <c r="N712" s="55"/>
      <c r="O712" s="55"/>
      <c r="P712" s="55"/>
      <c r="Q712" s="55"/>
      <c r="R712" s="55"/>
      <c r="S712" s="55"/>
      <c r="T712" s="55"/>
      <c r="Z712" s="55">
        <v>0</v>
      </c>
    </row>
    <row r="713" spans="1:26" ht="15" x14ac:dyDescent="0.25">
      <c r="A713" s="68">
        <v>10361</v>
      </c>
      <c r="B713" s="72" t="s">
        <v>739</v>
      </c>
      <c r="C713" s="60" t="s">
        <v>1426</v>
      </c>
      <c r="D713" s="3">
        <f t="shared" si="11"/>
        <v>3.12</v>
      </c>
      <c r="E713" s="3">
        <v>3.12</v>
      </c>
      <c r="J713" s="6"/>
      <c r="K713" s="5"/>
      <c r="L713" s="5"/>
      <c r="N713" s="55"/>
      <c r="O713" s="55"/>
      <c r="P713" s="55"/>
      <c r="Q713" s="55"/>
      <c r="R713" s="55"/>
      <c r="S713" s="55"/>
      <c r="T713" s="55"/>
      <c r="Z713" s="55">
        <v>0</v>
      </c>
    </row>
    <row r="714" spans="1:26" ht="14.25" customHeight="1" x14ac:dyDescent="0.25">
      <c r="A714" s="68">
        <v>10362</v>
      </c>
      <c r="B714" s="72" t="s">
        <v>808</v>
      </c>
      <c r="C714" s="60" t="s">
        <v>1426</v>
      </c>
      <c r="D714" s="3">
        <f t="shared" si="11"/>
        <v>4.8</v>
      </c>
      <c r="E714" s="3">
        <v>4.8</v>
      </c>
      <c r="J714" s="6"/>
      <c r="K714" s="5"/>
      <c r="L714" s="5"/>
      <c r="N714" s="55"/>
      <c r="O714" s="55"/>
      <c r="P714" s="55"/>
      <c r="Q714" s="55"/>
      <c r="R714" s="55"/>
      <c r="S714" s="55"/>
      <c r="T714" s="55"/>
      <c r="Z714" s="55">
        <v>35.26</v>
      </c>
    </row>
    <row r="715" spans="1:26" ht="14.25" customHeight="1" x14ac:dyDescent="0.25">
      <c r="A715" s="68">
        <v>10363</v>
      </c>
      <c r="B715" s="72" t="s">
        <v>814</v>
      </c>
      <c r="C715" s="60" t="s">
        <v>1426</v>
      </c>
      <c r="D715" s="3">
        <f t="shared" si="11"/>
        <v>5.49</v>
      </c>
      <c r="E715" s="3">
        <v>5.49</v>
      </c>
      <c r="J715" s="6"/>
      <c r="K715" s="5"/>
      <c r="L715" s="5"/>
      <c r="N715" s="55"/>
      <c r="O715" s="55"/>
      <c r="P715" s="55"/>
      <c r="Q715" s="55"/>
      <c r="R715" s="55"/>
      <c r="S715" s="55"/>
      <c r="T715" s="55"/>
      <c r="Z715" s="55">
        <v>46.64</v>
      </c>
    </row>
    <row r="716" spans="1:26" ht="15" x14ac:dyDescent="0.25">
      <c r="A716" s="68">
        <v>10364</v>
      </c>
      <c r="B716" s="72" t="s">
        <v>815</v>
      </c>
      <c r="C716" s="60" t="s">
        <v>1426</v>
      </c>
      <c r="D716" s="3">
        <f t="shared" si="11"/>
        <v>5.6</v>
      </c>
      <c r="E716" s="3">
        <v>5.6</v>
      </c>
      <c r="J716" s="6"/>
      <c r="K716" s="5"/>
      <c r="L716" s="5"/>
      <c r="N716" s="55"/>
      <c r="O716" s="55"/>
      <c r="P716" s="55"/>
      <c r="Q716" s="55"/>
      <c r="R716" s="55"/>
      <c r="S716" s="55"/>
      <c r="T716" s="55"/>
      <c r="Z716" s="55">
        <v>46.64</v>
      </c>
    </row>
    <row r="717" spans="1:26" ht="15" x14ac:dyDescent="0.25">
      <c r="A717" s="68">
        <v>10365</v>
      </c>
      <c r="B717" s="72" t="s">
        <v>809</v>
      </c>
      <c r="C717" s="60" t="s">
        <v>1426</v>
      </c>
      <c r="D717" s="3">
        <f t="shared" si="11"/>
        <v>4.92</v>
      </c>
      <c r="E717" s="3">
        <v>4.92</v>
      </c>
      <c r="J717" s="6"/>
      <c r="K717" s="5"/>
      <c r="L717" s="5"/>
      <c r="N717" s="55"/>
      <c r="O717" s="55"/>
      <c r="P717" s="55"/>
      <c r="Q717" s="55"/>
      <c r="R717" s="55"/>
      <c r="S717" s="55"/>
      <c r="T717" s="55"/>
      <c r="Z717" s="55">
        <v>46.64</v>
      </c>
    </row>
    <row r="718" spans="1:26" ht="15" x14ac:dyDescent="0.25">
      <c r="A718" s="68">
        <v>10366</v>
      </c>
      <c r="B718" s="72" t="s">
        <v>816</v>
      </c>
      <c r="C718" s="60" t="s">
        <v>1426</v>
      </c>
      <c r="D718" s="3">
        <f t="shared" si="11"/>
        <v>5.71</v>
      </c>
      <c r="E718" s="3">
        <v>5.71</v>
      </c>
      <c r="J718" s="6"/>
      <c r="K718" s="5"/>
      <c r="L718" s="5"/>
      <c r="N718" s="55"/>
      <c r="O718" s="55"/>
      <c r="P718" s="55"/>
      <c r="Q718" s="55"/>
      <c r="R718" s="55"/>
      <c r="S718" s="55"/>
      <c r="T718" s="55"/>
      <c r="Z718" s="55">
        <v>0</v>
      </c>
    </row>
    <row r="719" spans="1:26" ht="15" x14ac:dyDescent="0.25">
      <c r="A719" s="68">
        <v>10367</v>
      </c>
      <c r="B719" s="72" t="s">
        <v>810</v>
      </c>
      <c r="C719" s="60" t="s">
        <v>1426</v>
      </c>
      <c r="D719" s="3">
        <f t="shared" si="11"/>
        <v>5.04</v>
      </c>
      <c r="E719" s="3">
        <v>5.04</v>
      </c>
      <c r="J719" s="6"/>
      <c r="K719" s="5"/>
      <c r="L719" s="5"/>
      <c r="N719" s="55"/>
      <c r="O719" s="55"/>
      <c r="P719" s="55"/>
      <c r="Q719" s="55"/>
      <c r="R719" s="55"/>
      <c r="S719" s="55"/>
      <c r="T719" s="55"/>
      <c r="Z719" s="55">
        <v>35.26</v>
      </c>
    </row>
    <row r="720" spans="1:26" ht="15" x14ac:dyDescent="0.25">
      <c r="A720" s="68">
        <v>10368</v>
      </c>
      <c r="B720" s="72" t="s">
        <v>817</v>
      </c>
      <c r="C720" s="60" t="s">
        <v>1426</v>
      </c>
      <c r="D720" s="3">
        <f t="shared" si="11"/>
        <v>5.82</v>
      </c>
      <c r="E720" s="3">
        <v>5.82</v>
      </c>
      <c r="J720" s="6"/>
      <c r="K720" s="5"/>
      <c r="L720" s="5"/>
      <c r="N720" s="55"/>
      <c r="O720" s="55"/>
      <c r="P720" s="55"/>
      <c r="Q720" s="55"/>
      <c r="R720" s="55"/>
      <c r="S720" s="55"/>
      <c r="T720" s="55"/>
      <c r="Z720" s="55">
        <v>46.64</v>
      </c>
    </row>
    <row r="721" spans="1:26" ht="15" x14ac:dyDescent="0.25">
      <c r="A721" s="68">
        <v>10369</v>
      </c>
      <c r="B721" s="72" t="s">
        <v>779</v>
      </c>
      <c r="C721" s="60" t="s">
        <v>1426</v>
      </c>
      <c r="D721" s="3">
        <f t="shared" si="11"/>
        <v>5.08</v>
      </c>
      <c r="E721" s="3">
        <v>5.08</v>
      </c>
      <c r="J721" s="6"/>
      <c r="K721" s="5"/>
      <c r="L721" s="5"/>
      <c r="N721" s="55"/>
      <c r="O721" s="55"/>
      <c r="P721" s="55"/>
      <c r="Q721" s="55"/>
      <c r="R721" s="55"/>
      <c r="S721" s="55"/>
      <c r="T721" s="55"/>
      <c r="Z721" s="55">
        <v>46.64</v>
      </c>
    </row>
    <row r="722" spans="1:26" ht="15" x14ac:dyDescent="0.25">
      <c r="A722" s="68">
        <v>10370</v>
      </c>
      <c r="B722" s="72" t="s">
        <v>781</v>
      </c>
      <c r="C722" s="60" t="s">
        <v>1426</v>
      </c>
      <c r="D722" s="3">
        <f t="shared" si="11"/>
        <v>5.41</v>
      </c>
      <c r="E722" s="3">
        <v>5.41</v>
      </c>
      <c r="J722" s="6"/>
      <c r="K722" s="5"/>
      <c r="L722" s="5"/>
      <c r="N722" s="55"/>
      <c r="O722" s="55"/>
      <c r="P722" s="55"/>
      <c r="Q722" s="55"/>
      <c r="R722" s="55"/>
      <c r="S722" s="55"/>
      <c r="T722" s="55"/>
      <c r="Z722" s="55">
        <v>46.64</v>
      </c>
    </row>
    <row r="723" spans="1:26" ht="15" x14ac:dyDescent="0.25">
      <c r="A723" s="68">
        <v>10371</v>
      </c>
      <c r="B723" s="72" t="s">
        <v>783</v>
      </c>
      <c r="C723" s="60" t="s">
        <v>1426</v>
      </c>
      <c r="D723" s="3">
        <f t="shared" si="11"/>
        <v>5.36</v>
      </c>
      <c r="E723" s="3">
        <v>5.36</v>
      </c>
      <c r="J723" s="6"/>
      <c r="K723" s="5"/>
      <c r="L723" s="5"/>
      <c r="N723" s="55"/>
      <c r="O723" s="55"/>
      <c r="P723" s="55"/>
      <c r="Q723" s="55"/>
      <c r="R723" s="55"/>
      <c r="S723" s="55"/>
      <c r="T723" s="55"/>
      <c r="Z723" s="55">
        <v>27.35</v>
      </c>
    </row>
    <row r="724" spans="1:26" ht="15" x14ac:dyDescent="0.25">
      <c r="A724" s="68">
        <v>10372</v>
      </c>
      <c r="B724" s="72" t="s">
        <v>785</v>
      </c>
      <c r="C724" s="60" t="s">
        <v>1426</v>
      </c>
      <c r="D724" s="3">
        <f t="shared" si="11"/>
        <v>5.72</v>
      </c>
      <c r="E724" s="3">
        <v>5.72</v>
      </c>
      <c r="J724" s="6"/>
      <c r="K724" s="5"/>
      <c r="L724" s="5"/>
      <c r="N724" s="55"/>
      <c r="O724" s="55"/>
      <c r="P724" s="55"/>
      <c r="Q724" s="55"/>
      <c r="R724" s="55"/>
      <c r="S724" s="55"/>
      <c r="T724" s="55"/>
      <c r="Z724" s="55">
        <v>3.07</v>
      </c>
    </row>
    <row r="725" spans="1:26" ht="15" x14ac:dyDescent="0.25">
      <c r="A725" s="68">
        <v>10373</v>
      </c>
      <c r="B725" s="72" t="s">
        <v>787</v>
      </c>
      <c r="C725" s="60" t="s">
        <v>1426</v>
      </c>
      <c r="D725" s="3">
        <f t="shared" ref="D725:D788" si="12">ROUND(E725*$I$3,2)</f>
        <v>5.64</v>
      </c>
      <c r="E725" s="3">
        <v>5.64</v>
      </c>
      <c r="J725" s="6"/>
      <c r="K725" s="5"/>
      <c r="L725" s="5"/>
      <c r="N725" s="55"/>
      <c r="O725" s="55"/>
      <c r="P725" s="55"/>
      <c r="Q725" s="55"/>
      <c r="R725" s="55"/>
      <c r="S725" s="55"/>
      <c r="T725" s="55"/>
      <c r="Z725" s="55">
        <v>3.07</v>
      </c>
    </row>
    <row r="726" spans="1:26" ht="15" x14ac:dyDescent="0.25">
      <c r="A726" s="68">
        <v>10374</v>
      </c>
      <c r="B726" s="72" t="s">
        <v>789</v>
      </c>
      <c r="C726" s="60" t="s">
        <v>1426</v>
      </c>
      <c r="D726" s="3">
        <f t="shared" si="12"/>
        <v>6.01</v>
      </c>
      <c r="E726" s="3">
        <v>6.01</v>
      </c>
      <c r="J726" s="6"/>
      <c r="K726" s="5"/>
      <c r="L726" s="5"/>
      <c r="N726" s="55"/>
      <c r="O726" s="55"/>
      <c r="P726" s="55"/>
      <c r="Q726" s="55"/>
      <c r="R726" s="55"/>
      <c r="S726" s="55"/>
      <c r="T726" s="55"/>
      <c r="Z726" s="55">
        <v>40</v>
      </c>
    </row>
    <row r="727" spans="1:26" ht="15" x14ac:dyDescent="0.25">
      <c r="A727" s="68">
        <v>10375</v>
      </c>
      <c r="B727" s="72" t="s">
        <v>740</v>
      </c>
      <c r="C727" s="60" t="s">
        <v>1426</v>
      </c>
      <c r="D727" s="3">
        <f t="shared" si="12"/>
        <v>4.9000000000000004</v>
      </c>
      <c r="E727" s="3">
        <v>4.9000000000000004</v>
      </c>
      <c r="J727" s="6"/>
      <c r="K727" s="5"/>
      <c r="L727" s="5"/>
      <c r="N727" s="55"/>
      <c r="O727" s="55"/>
      <c r="P727" s="55"/>
      <c r="Q727" s="55"/>
      <c r="R727" s="55"/>
      <c r="S727" s="55"/>
      <c r="T727" s="55"/>
      <c r="Z727" s="55">
        <v>150</v>
      </c>
    </row>
    <row r="728" spans="1:26" ht="15" x14ac:dyDescent="0.25">
      <c r="A728" s="68">
        <v>10376</v>
      </c>
      <c r="B728" s="72" t="s">
        <v>811</v>
      </c>
      <c r="C728" s="60" t="s">
        <v>1426</v>
      </c>
      <c r="D728" s="3">
        <f t="shared" si="12"/>
        <v>5.04</v>
      </c>
      <c r="E728" s="3">
        <v>5.04</v>
      </c>
      <c r="J728" s="6"/>
      <c r="K728" s="5"/>
      <c r="L728" s="5"/>
      <c r="N728" s="55"/>
      <c r="O728" s="55"/>
      <c r="P728" s="55"/>
      <c r="Q728" s="55"/>
      <c r="R728" s="55"/>
      <c r="S728" s="55"/>
      <c r="T728" s="55"/>
      <c r="Z728" s="55">
        <v>3</v>
      </c>
    </row>
    <row r="729" spans="1:26" ht="15" x14ac:dyDescent="0.25">
      <c r="A729" s="68">
        <v>10377</v>
      </c>
      <c r="B729" s="72" t="s">
        <v>818</v>
      </c>
      <c r="C729" s="60" t="s">
        <v>1426</v>
      </c>
      <c r="D729" s="3">
        <f t="shared" si="12"/>
        <v>5.71</v>
      </c>
      <c r="E729" s="3">
        <v>5.71</v>
      </c>
      <c r="J729" s="6"/>
      <c r="K729" s="5"/>
      <c r="L729" s="5"/>
      <c r="N729" s="55"/>
      <c r="O729" s="55"/>
      <c r="P729" s="55"/>
      <c r="Q729" s="55"/>
      <c r="R729" s="55"/>
      <c r="S729" s="55"/>
      <c r="T729" s="55"/>
      <c r="Z729" s="55">
        <v>15</v>
      </c>
    </row>
    <row r="730" spans="1:26" ht="15" x14ac:dyDescent="0.25">
      <c r="A730" s="68">
        <v>10378</v>
      </c>
      <c r="B730" s="72" t="s">
        <v>819</v>
      </c>
      <c r="C730" s="60" t="s">
        <v>1426</v>
      </c>
      <c r="D730" s="3">
        <f t="shared" si="12"/>
        <v>5.82</v>
      </c>
      <c r="E730" s="3">
        <v>5.82</v>
      </c>
      <c r="J730" s="6"/>
      <c r="K730" s="5"/>
      <c r="L730" s="5"/>
      <c r="N730" s="55"/>
      <c r="O730" s="55"/>
      <c r="P730" s="55"/>
      <c r="Q730" s="55"/>
      <c r="R730" s="55"/>
      <c r="S730" s="55"/>
      <c r="T730" s="55"/>
      <c r="Z730" s="55">
        <v>0</v>
      </c>
    </row>
    <row r="731" spans="1:26" ht="15" x14ac:dyDescent="0.25">
      <c r="A731" s="68">
        <v>10379</v>
      </c>
      <c r="B731" s="72" t="s">
        <v>820</v>
      </c>
      <c r="C731" s="60" t="s">
        <v>1426</v>
      </c>
      <c r="D731" s="3">
        <f t="shared" si="12"/>
        <v>5.93</v>
      </c>
      <c r="E731" s="3">
        <v>5.93</v>
      </c>
      <c r="J731" s="6"/>
      <c r="K731" s="5"/>
      <c r="L731" s="5"/>
      <c r="N731" s="55"/>
      <c r="O731" s="55"/>
      <c r="P731" s="55"/>
      <c r="Q731" s="55"/>
      <c r="R731" s="55"/>
      <c r="S731" s="55"/>
      <c r="T731" s="55"/>
      <c r="Z731" s="55">
        <v>0</v>
      </c>
    </row>
    <row r="732" spans="1:26" ht="15" x14ac:dyDescent="0.25">
      <c r="A732" s="68">
        <v>10380</v>
      </c>
      <c r="B732" s="72" t="s">
        <v>812</v>
      </c>
      <c r="C732" s="60" t="s">
        <v>1426</v>
      </c>
      <c r="D732" s="3">
        <f t="shared" si="12"/>
        <v>5.16</v>
      </c>
      <c r="E732" s="3">
        <v>5.16</v>
      </c>
      <c r="J732" s="6"/>
      <c r="K732" s="5"/>
      <c r="L732" s="5"/>
      <c r="N732" s="55"/>
      <c r="O732" s="55"/>
      <c r="P732" s="55"/>
      <c r="Q732" s="55"/>
      <c r="R732" s="55"/>
      <c r="S732" s="55"/>
      <c r="T732" s="55"/>
      <c r="Z732" s="55">
        <v>0</v>
      </c>
    </row>
    <row r="733" spans="1:26" ht="15" x14ac:dyDescent="0.25">
      <c r="A733" s="68">
        <v>10381</v>
      </c>
      <c r="B733" s="72" t="s">
        <v>813</v>
      </c>
      <c r="C733" s="60" t="s">
        <v>1426</v>
      </c>
      <c r="D733" s="3">
        <f t="shared" si="12"/>
        <v>5.29</v>
      </c>
      <c r="E733" s="3">
        <v>5.29</v>
      </c>
      <c r="J733" s="6"/>
      <c r="K733" s="5"/>
      <c r="L733" s="5"/>
      <c r="N733" s="55"/>
      <c r="O733" s="55"/>
      <c r="P733" s="55"/>
      <c r="Q733" s="55"/>
      <c r="R733" s="55"/>
      <c r="S733" s="55"/>
      <c r="T733" s="55"/>
      <c r="Z733" s="55">
        <v>30</v>
      </c>
    </row>
    <row r="734" spans="1:26" ht="15" x14ac:dyDescent="0.25">
      <c r="A734" s="68">
        <v>10382</v>
      </c>
      <c r="B734" s="72" t="s">
        <v>821</v>
      </c>
      <c r="C734" s="60" t="s">
        <v>1426</v>
      </c>
      <c r="D734" s="3">
        <f t="shared" si="12"/>
        <v>6.04</v>
      </c>
      <c r="E734" s="3">
        <v>6.04</v>
      </c>
      <c r="J734" s="6"/>
      <c r="K734" s="5"/>
      <c r="L734" s="5"/>
      <c r="N734" s="55"/>
      <c r="O734" s="55"/>
      <c r="P734" s="55"/>
      <c r="Q734" s="55"/>
      <c r="R734" s="55"/>
      <c r="S734" s="55"/>
      <c r="T734" s="55"/>
      <c r="Z734" s="55">
        <v>0</v>
      </c>
    </row>
    <row r="735" spans="1:26" ht="15" x14ac:dyDescent="0.25">
      <c r="A735" s="68">
        <v>10383</v>
      </c>
      <c r="B735" s="72" t="s">
        <v>780</v>
      </c>
      <c r="C735" s="60" t="s">
        <v>1426</v>
      </c>
      <c r="D735" s="3">
        <f t="shared" si="12"/>
        <v>5.24</v>
      </c>
      <c r="E735" s="3">
        <v>5.24</v>
      </c>
      <c r="J735" s="6"/>
      <c r="K735" s="5"/>
      <c r="L735" s="5"/>
      <c r="N735" s="55"/>
      <c r="O735" s="55"/>
      <c r="P735" s="55"/>
      <c r="Q735" s="55"/>
      <c r="R735" s="55"/>
      <c r="S735" s="55"/>
      <c r="T735" s="55"/>
      <c r="Z735" s="55">
        <v>21.58</v>
      </c>
    </row>
    <row r="736" spans="1:26" ht="15" x14ac:dyDescent="0.25">
      <c r="A736" s="68">
        <v>10384</v>
      </c>
      <c r="B736" s="72" t="s">
        <v>782</v>
      </c>
      <c r="C736" s="60" t="s">
        <v>1426</v>
      </c>
      <c r="D736" s="3">
        <f t="shared" si="12"/>
        <v>5.59</v>
      </c>
      <c r="E736" s="3">
        <v>5.59</v>
      </c>
      <c r="J736" s="6"/>
      <c r="K736" s="5"/>
      <c r="L736" s="5"/>
      <c r="N736" s="55"/>
      <c r="O736" s="55"/>
      <c r="P736" s="55"/>
      <c r="Q736" s="55"/>
      <c r="R736" s="55"/>
      <c r="S736" s="55"/>
      <c r="T736" s="55"/>
      <c r="Z736" s="55">
        <v>0</v>
      </c>
    </row>
    <row r="737" spans="1:26" ht="15" x14ac:dyDescent="0.25">
      <c r="A737" s="68">
        <v>10385</v>
      </c>
      <c r="B737" s="72" t="s">
        <v>784</v>
      </c>
      <c r="C737" s="60" t="s">
        <v>1426</v>
      </c>
      <c r="D737" s="3">
        <f t="shared" si="12"/>
        <v>5.54</v>
      </c>
      <c r="E737" s="3">
        <v>5.54</v>
      </c>
      <c r="J737" s="6"/>
      <c r="K737" s="5"/>
      <c r="L737" s="5"/>
      <c r="N737" s="55"/>
      <c r="O737" s="55"/>
      <c r="P737" s="55"/>
      <c r="Q737" s="55"/>
      <c r="R737" s="55"/>
      <c r="S737" s="55"/>
      <c r="T737" s="55"/>
      <c r="Z737" s="55">
        <v>45.63</v>
      </c>
    </row>
    <row r="738" spans="1:26" ht="15" x14ac:dyDescent="0.25">
      <c r="A738" s="68">
        <v>10386</v>
      </c>
      <c r="B738" s="72" t="s">
        <v>786</v>
      </c>
      <c r="C738" s="60" t="s">
        <v>1426</v>
      </c>
      <c r="D738" s="3">
        <f t="shared" si="12"/>
        <v>5.9</v>
      </c>
      <c r="E738" s="3">
        <v>5.9</v>
      </c>
      <c r="J738" s="6"/>
      <c r="K738" s="5"/>
      <c r="L738" s="5"/>
      <c r="N738" s="55"/>
      <c r="O738" s="55"/>
      <c r="P738" s="55"/>
      <c r="Q738" s="55"/>
      <c r="R738" s="55"/>
      <c r="S738" s="55"/>
      <c r="T738" s="55"/>
      <c r="Z738" s="55">
        <v>0</v>
      </c>
    </row>
    <row r="739" spans="1:26" ht="15" x14ac:dyDescent="0.25">
      <c r="A739" s="68">
        <v>10387</v>
      </c>
      <c r="B739" s="72" t="s">
        <v>788</v>
      </c>
      <c r="C739" s="60" t="s">
        <v>1426</v>
      </c>
      <c r="D739" s="3">
        <f t="shared" si="12"/>
        <v>5.8</v>
      </c>
      <c r="E739" s="3">
        <v>5.8</v>
      </c>
      <c r="J739" s="6"/>
      <c r="K739" s="5"/>
      <c r="L739" s="5"/>
      <c r="N739" s="55"/>
      <c r="O739" s="55"/>
      <c r="P739" s="55"/>
      <c r="Q739" s="55"/>
      <c r="R739" s="55"/>
      <c r="S739" s="55"/>
      <c r="T739" s="55"/>
      <c r="Z739" s="55">
        <v>0</v>
      </c>
    </row>
    <row r="740" spans="1:26" ht="15" x14ac:dyDescent="0.25">
      <c r="A740" s="68">
        <v>10388</v>
      </c>
      <c r="B740" s="72" t="s">
        <v>790</v>
      </c>
      <c r="C740" s="60" t="s">
        <v>1426</v>
      </c>
      <c r="D740" s="3">
        <f t="shared" si="12"/>
        <v>6.2</v>
      </c>
      <c r="E740" s="3">
        <v>6.2</v>
      </c>
      <c r="J740" s="6"/>
      <c r="K740" s="5"/>
      <c r="L740" s="5"/>
      <c r="N740" s="55"/>
      <c r="O740" s="55"/>
      <c r="P740" s="55"/>
      <c r="Q740" s="55"/>
      <c r="R740" s="55"/>
      <c r="S740" s="55"/>
      <c r="T740" s="55"/>
      <c r="Z740" s="55">
        <v>0</v>
      </c>
    </row>
    <row r="741" spans="1:26" ht="15" x14ac:dyDescent="0.25">
      <c r="A741" s="68">
        <v>10389</v>
      </c>
      <c r="B741" s="72" t="s">
        <v>756</v>
      </c>
      <c r="C741" s="60" t="s">
        <v>1426</v>
      </c>
      <c r="D741" s="3">
        <f t="shared" si="12"/>
        <v>6.39</v>
      </c>
      <c r="E741" s="3">
        <v>6.39</v>
      </c>
      <c r="J741" s="6"/>
      <c r="K741" s="5"/>
      <c r="L741" s="5"/>
      <c r="N741" s="55"/>
      <c r="O741" s="55"/>
      <c r="P741" s="55"/>
      <c r="Q741" s="55"/>
      <c r="R741" s="55"/>
      <c r="S741" s="55"/>
      <c r="T741" s="55"/>
      <c r="Z741" s="55">
        <v>0</v>
      </c>
    </row>
    <row r="742" spans="1:26" ht="15" x14ac:dyDescent="0.25">
      <c r="A742" s="68">
        <v>10390</v>
      </c>
      <c r="B742" s="72" t="s">
        <v>741</v>
      </c>
      <c r="C742" s="60" t="s">
        <v>1426</v>
      </c>
      <c r="D742" s="3">
        <f t="shared" si="12"/>
        <v>5.21</v>
      </c>
      <c r="E742" s="3">
        <v>5.21</v>
      </c>
      <c r="J742" s="6"/>
      <c r="K742" s="5"/>
      <c r="L742" s="5"/>
      <c r="N742" s="55"/>
      <c r="O742" s="55"/>
      <c r="P742" s="55"/>
      <c r="Q742" s="55"/>
      <c r="R742" s="55"/>
      <c r="S742" s="55"/>
      <c r="T742" s="55"/>
      <c r="Z742" s="55">
        <v>0</v>
      </c>
    </row>
    <row r="743" spans="1:26" ht="15" x14ac:dyDescent="0.25">
      <c r="A743" s="68">
        <v>10391</v>
      </c>
      <c r="B743" s="72" t="s">
        <v>1615</v>
      </c>
      <c r="C743" s="60" t="s">
        <v>1426</v>
      </c>
      <c r="D743" s="3">
        <f t="shared" si="12"/>
        <v>4.03</v>
      </c>
      <c r="E743" s="3">
        <v>4.03</v>
      </c>
      <c r="J743" s="6"/>
      <c r="K743" s="5"/>
      <c r="L743" s="5"/>
      <c r="N743" s="55"/>
      <c r="O743" s="55"/>
      <c r="P743" s="55"/>
      <c r="Q743" s="55"/>
      <c r="R743" s="55"/>
      <c r="S743" s="55"/>
      <c r="T743" s="55"/>
      <c r="Z743" s="55">
        <v>0</v>
      </c>
    </row>
    <row r="744" spans="1:26" ht="15" x14ac:dyDescent="0.25">
      <c r="A744" s="68">
        <v>10392</v>
      </c>
      <c r="B744" s="72" t="s">
        <v>822</v>
      </c>
      <c r="C744" s="60" t="s">
        <v>1426</v>
      </c>
      <c r="D744" s="3">
        <f t="shared" si="12"/>
        <v>5.49</v>
      </c>
      <c r="E744" s="3">
        <v>5.49</v>
      </c>
      <c r="J744" s="6"/>
      <c r="K744" s="5"/>
      <c r="L744" s="5"/>
      <c r="N744" s="55"/>
      <c r="O744" s="55"/>
      <c r="P744" s="55"/>
      <c r="Q744" s="55"/>
      <c r="R744" s="55"/>
      <c r="S744" s="55"/>
      <c r="T744" s="55"/>
      <c r="Z744" s="55">
        <v>0</v>
      </c>
    </row>
    <row r="745" spans="1:26" ht="15" x14ac:dyDescent="0.25">
      <c r="A745" s="68">
        <v>10393</v>
      </c>
      <c r="B745" s="72" t="s">
        <v>828</v>
      </c>
      <c r="C745" s="60" t="s">
        <v>1426</v>
      </c>
      <c r="D745" s="3">
        <f t="shared" si="12"/>
        <v>6.18</v>
      </c>
      <c r="E745" s="3">
        <v>6.18</v>
      </c>
      <c r="J745" s="6"/>
      <c r="K745" s="5"/>
      <c r="L745" s="5"/>
      <c r="N745" s="55"/>
      <c r="O745" s="55"/>
      <c r="P745" s="55"/>
      <c r="Q745" s="55"/>
      <c r="R745" s="55"/>
      <c r="S745" s="55"/>
      <c r="T745" s="55"/>
      <c r="Z745" s="55">
        <v>0</v>
      </c>
    </row>
    <row r="746" spans="1:26" ht="15" x14ac:dyDescent="0.25">
      <c r="A746" s="68">
        <v>10394</v>
      </c>
      <c r="B746" s="72" t="s">
        <v>829</v>
      </c>
      <c r="C746" s="60" t="s">
        <v>1426</v>
      </c>
      <c r="D746" s="3">
        <f t="shared" si="12"/>
        <v>6.28</v>
      </c>
      <c r="E746" s="3">
        <v>6.28</v>
      </c>
      <c r="J746" s="6"/>
      <c r="K746" s="5"/>
      <c r="L746" s="5"/>
      <c r="N746" s="55"/>
      <c r="O746" s="55"/>
      <c r="P746" s="55"/>
      <c r="Q746" s="55"/>
      <c r="R746" s="55"/>
      <c r="S746" s="55"/>
      <c r="T746" s="55"/>
      <c r="Z746" s="55">
        <v>0</v>
      </c>
    </row>
    <row r="747" spans="1:26" ht="15" x14ac:dyDescent="0.25">
      <c r="A747" s="68">
        <v>10395</v>
      </c>
      <c r="B747" s="72" t="s">
        <v>823</v>
      </c>
      <c r="C747" s="60" t="s">
        <v>1426</v>
      </c>
      <c r="D747" s="3">
        <f t="shared" si="12"/>
        <v>5.6</v>
      </c>
      <c r="E747" s="3">
        <v>5.6</v>
      </c>
      <c r="J747" s="6"/>
      <c r="K747" s="5"/>
      <c r="L747" s="5"/>
      <c r="N747" s="55"/>
      <c r="O747" s="55"/>
      <c r="P747" s="55"/>
      <c r="Q747" s="55"/>
      <c r="R747" s="55"/>
      <c r="S747" s="55"/>
      <c r="T747" s="55"/>
      <c r="Z747" s="55">
        <v>0</v>
      </c>
    </row>
    <row r="748" spans="1:26" ht="15" x14ac:dyDescent="0.25">
      <c r="A748" s="68">
        <v>10396</v>
      </c>
      <c r="B748" s="72" t="s">
        <v>830</v>
      </c>
      <c r="C748" s="60" t="s">
        <v>1426</v>
      </c>
      <c r="D748" s="3">
        <f t="shared" si="12"/>
        <v>6.38</v>
      </c>
      <c r="E748" s="3">
        <v>6.38</v>
      </c>
      <c r="J748" s="6"/>
      <c r="K748" s="5"/>
      <c r="L748" s="5"/>
      <c r="N748" s="55"/>
      <c r="O748" s="55"/>
      <c r="P748" s="55"/>
      <c r="Q748" s="55"/>
      <c r="R748" s="55"/>
      <c r="S748" s="55"/>
      <c r="T748" s="55"/>
      <c r="Z748" s="55">
        <v>0</v>
      </c>
    </row>
    <row r="749" spans="1:26" ht="15" x14ac:dyDescent="0.25">
      <c r="A749" s="68">
        <v>10397</v>
      </c>
      <c r="B749" s="72" t="s">
        <v>824</v>
      </c>
      <c r="C749" s="60" t="s">
        <v>1426</v>
      </c>
      <c r="D749" s="3">
        <f t="shared" si="12"/>
        <v>5.71</v>
      </c>
      <c r="E749" s="3">
        <v>5.71</v>
      </c>
      <c r="J749" s="6"/>
      <c r="K749" s="5"/>
      <c r="L749" s="5"/>
      <c r="N749" s="55"/>
      <c r="O749" s="55"/>
      <c r="P749" s="55"/>
      <c r="Q749" s="55"/>
      <c r="R749" s="55"/>
      <c r="S749" s="55"/>
      <c r="T749" s="55"/>
      <c r="Z749" s="55">
        <v>0</v>
      </c>
    </row>
    <row r="750" spans="1:26" ht="15" x14ac:dyDescent="0.25">
      <c r="A750" s="68">
        <v>10398</v>
      </c>
      <c r="B750" s="72" t="s">
        <v>831</v>
      </c>
      <c r="C750" s="60" t="s">
        <v>1426</v>
      </c>
      <c r="D750" s="3">
        <f t="shared" si="12"/>
        <v>6.48</v>
      </c>
      <c r="E750" s="3">
        <v>6.48</v>
      </c>
      <c r="J750" s="6"/>
      <c r="K750" s="5"/>
      <c r="L750" s="5"/>
      <c r="N750" s="55"/>
      <c r="O750" s="55"/>
      <c r="P750" s="55"/>
      <c r="Q750" s="55"/>
      <c r="R750" s="55"/>
      <c r="S750" s="55"/>
      <c r="T750" s="55"/>
      <c r="Z750" s="55">
        <v>0</v>
      </c>
    </row>
    <row r="751" spans="1:26" ht="15" x14ac:dyDescent="0.25">
      <c r="A751" s="68">
        <v>10399</v>
      </c>
      <c r="B751" s="72" t="s">
        <v>760</v>
      </c>
      <c r="C751" s="60" t="s">
        <v>1426</v>
      </c>
      <c r="D751" s="3">
        <f t="shared" si="12"/>
        <v>3.92</v>
      </c>
      <c r="E751" s="3">
        <v>3.92</v>
      </c>
      <c r="J751" s="6"/>
      <c r="K751" s="5"/>
      <c r="L751" s="5"/>
      <c r="N751" s="55"/>
      <c r="O751" s="55"/>
      <c r="P751" s="55"/>
      <c r="Q751" s="55"/>
      <c r="R751" s="55"/>
      <c r="S751" s="55"/>
      <c r="T751" s="55"/>
      <c r="Z751" s="55">
        <v>52.05</v>
      </c>
    </row>
    <row r="752" spans="1:26" ht="15" x14ac:dyDescent="0.25">
      <c r="A752" s="68">
        <v>10400</v>
      </c>
      <c r="B752" s="72" t="s">
        <v>791</v>
      </c>
      <c r="C752" s="60" t="s">
        <v>1426</v>
      </c>
      <c r="D752" s="3">
        <f t="shared" si="12"/>
        <v>6.03</v>
      </c>
      <c r="E752" s="3">
        <v>6.03</v>
      </c>
      <c r="J752" s="6"/>
      <c r="K752" s="5"/>
      <c r="L752" s="5"/>
      <c r="N752" s="55"/>
      <c r="O752" s="55"/>
      <c r="P752" s="55"/>
      <c r="Q752" s="55"/>
      <c r="R752" s="55"/>
      <c r="S752" s="55"/>
      <c r="T752" s="55"/>
      <c r="Z752" s="55">
        <v>124.92</v>
      </c>
    </row>
    <row r="753" spans="1:26" ht="15" x14ac:dyDescent="0.25">
      <c r="A753" s="68">
        <v>10401</v>
      </c>
      <c r="B753" s="72" t="s">
        <v>793</v>
      </c>
      <c r="C753" s="60" t="s">
        <v>1426</v>
      </c>
      <c r="D753" s="3">
        <f t="shared" si="12"/>
        <v>6.43</v>
      </c>
      <c r="E753" s="3">
        <v>6.43</v>
      </c>
      <c r="J753" s="6"/>
      <c r="K753" s="5"/>
      <c r="L753" s="5"/>
      <c r="N753" s="55"/>
      <c r="O753" s="55"/>
      <c r="P753" s="55"/>
      <c r="Q753" s="55"/>
      <c r="R753" s="55"/>
      <c r="S753" s="55"/>
      <c r="T753" s="55"/>
      <c r="Z753" s="55">
        <v>0</v>
      </c>
    </row>
    <row r="754" spans="1:26" ht="15" x14ac:dyDescent="0.25">
      <c r="A754" s="68">
        <v>10402</v>
      </c>
      <c r="B754" s="72" t="s">
        <v>795</v>
      </c>
      <c r="C754" s="60" t="s">
        <v>1426</v>
      </c>
      <c r="D754" s="3">
        <f t="shared" si="12"/>
        <v>6.32</v>
      </c>
      <c r="E754" s="3">
        <v>6.32</v>
      </c>
      <c r="J754" s="6"/>
      <c r="K754" s="5"/>
      <c r="L754" s="5"/>
      <c r="N754" s="55"/>
      <c r="O754" s="55"/>
      <c r="P754" s="55"/>
      <c r="Q754" s="55"/>
      <c r="R754" s="55"/>
      <c r="S754" s="55"/>
      <c r="T754" s="55"/>
      <c r="Z754" s="55">
        <v>0</v>
      </c>
    </row>
    <row r="755" spans="1:26" ht="15" x14ac:dyDescent="0.25">
      <c r="A755" s="68">
        <v>10403</v>
      </c>
      <c r="B755" s="72" t="s">
        <v>797</v>
      </c>
      <c r="C755" s="60" t="s">
        <v>1426</v>
      </c>
      <c r="D755" s="3">
        <f t="shared" si="12"/>
        <v>6.73</v>
      </c>
      <c r="E755" s="3">
        <v>6.73</v>
      </c>
      <c r="J755" s="6"/>
      <c r="K755" s="5"/>
      <c r="L755" s="5"/>
      <c r="N755" s="55"/>
      <c r="O755" s="55"/>
      <c r="P755" s="55"/>
      <c r="Q755" s="55"/>
      <c r="R755" s="55"/>
      <c r="S755" s="55"/>
      <c r="T755" s="55"/>
      <c r="Z755" s="55">
        <v>0</v>
      </c>
    </row>
    <row r="756" spans="1:26" ht="15" x14ac:dyDescent="0.25">
      <c r="A756" s="68">
        <v>10404</v>
      </c>
      <c r="B756" s="72" t="s">
        <v>742</v>
      </c>
      <c r="C756" s="60" t="s">
        <v>1426</v>
      </c>
      <c r="D756" s="3">
        <f t="shared" si="12"/>
        <v>5.54</v>
      </c>
      <c r="E756" s="3">
        <v>5.54</v>
      </c>
      <c r="J756" s="6"/>
      <c r="K756" s="5"/>
      <c r="L756" s="5"/>
      <c r="N756" s="55"/>
      <c r="O756" s="55"/>
      <c r="P756" s="55"/>
      <c r="Q756" s="55"/>
      <c r="R756" s="55"/>
      <c r="S756" s="55"/>
      <c r="T756" s="55"/>
      <c r="Z756" s="55">
        <v>0</v>
      </c>
    </row>
    <row r="757" spans="1:26" ht="15" x14ac:dyDescent="0.25">
      <c r="A757" s="68">
        <v>10405</v>
      </c>
      <c r="B757" s="72" t="s">
        <v>825</v>
      </c>
      <c r="C757" s="60" t="s">
        <v>1426</v>
      </c>
      <c r="D757" s="3">
        <f t="shared" si="12"/>
        <v>5.82</v>
      </c>
      <c r="E757" s="3">
        <v>5.82</v>
      </c>
      <c r="J757" s="6"/>
      <c r="K757" s="5"/>
      <c r="L757" s="5"/>
      <c r="N757" s="55"/>
      <c r="O757" s="55"/>
      <c r="P757" s="55"/>
      <c r="Q757" s="55"/>
      <c r="R757" s="55"/>
      <c r="S757" s="55"/>
      <c r="T757" s="55"/>
      <c r="Z757" s="55">
        <v>0</v>
      </c>
    </row>
    <row r="758" spans="1:26" ht="15" x14ac:dyDescent="0.25">
      <c r="A758" s="68">
        <v>10406</v>
      </c>
      <c r="B758" s="72" t="s">
        <v>832</v>
      </c>
      <c r="C758" s="60" t="s">
        <v>1426</v>
      </c>
      <c r="D758" s="3">
        <f t="shared" si="12"/>
        <v>6.48</v>
      </c>
      <c r="E758" s="3">
        <v>6.48</v>
      </c>
      <c r="J758" s="6"/>
      <c r="K758" s="5"/>
      <c r="L758" s="5"/>
      <c r="N758" s="55"/>
      <c r="O758" s="55"/>
      <c r="P758" s="55"/>
      <c r="Q758" s="55"/>
      <c r="R758" s="55"/>
      <c r="S758" s="55"/>
      <c r="T758" s="55"/>
      <c r="Z758" s="55">
        <v>9.81</v>
      </c>
    </row>
    <row r="759" spans="1:26" ht="15" x14ac:dyDescent="0.25">
      <c r="A759" s="68">
        <v>10407</v>
      </c>
      <c r="B759" s="72" t="s">
        <v>833</v>
      </c>
      <c r="C759" s="60" t="s">
        <v>1426</v>
      </c>
      <c r="D759" s="3">
        <f t="shared" si="12"/>
        <v>6.57</v>
      </c>
      <c r="E759" s="3">
        <v>6.57</v>
      </c>
      <c r="J759" s="6"/>
      <c r="K759" s="5"/>
      <c r="L759" s="5"/>
      <c r="N759" s="55"/>
      <c r="O759" s="55"/>
      <c r="P759" s="55"/>
      <c r="Q759" s="55"/>
      <c r="R759" s="55"/>
      <c r="S759" s="55"/>
      <c r="T759" s="55"/>
      <c r="Z759" s="55">
        <v>0</v>
      </c>
    </row>
    <row r="760" spans="1:26" ht="15" x14ac:dyDescent="0.25">
      <c r="A760" s="68">
        <v>10408</v>
      </c>
      <c r="B760" s="72" t="s">
        <v>834</v>
      </c>
      <c r="C760" s="60" t="s">
        <v>1426</v>
      </c>
      <c r="D760" s="3">
        <f t="shared" si="12"/>
        <v>6.67</v>
      </c>
      <c r="E760" s="3">
        <v>6.67</v>
      </c>
      <c r="J760" s="6"/>
      <c r="K760" s="5"/>
      <c r="L760" s="5"/>
      <c r="N760" s="55"/>
      <c r="O760" s="55"/>
      <c r="P760" s="55"/>
      <c r="Q760" s="55"/>
      <c r="R760" s="55"/>
      <c r="S760" s="55"/>
      <c r="T760" s="55"/>
      <c r="Z760" s="55">
        <v>0</v>
      </c>
    </row>
    <row r="761" spans="1:26" ht="15" x14ac:dyDescent="0.25">
      <c r="A761" s="68">
        <v>10409</v>
      </c>
      <c r="B761" s="72" t="s">
        <v>826</v>
      </c>
      <c r="C761" s="60" t="s">
        <v>1426</v>
      </c>
      <c r="D761" s="3">
        <f t="shared" si="12"/>
        <v>5.93</v>
      </c>
      <c r="E761" s="3">
        <v>5.93</v>
      </c>
      <c r="J761" s="6"/>
      <c r="K761" s="5"/>
      <c r="L761" s="5"/>
      <c r="N761" s="55"/>
      <c r="O761" s="55"/>
      <c r="P761" s="55"/>
      <c r="Q761" s="55"/>
      <c r="R761" s="55"/>
      <c r="S761" s="55"/>
      <c r="T761" s="55"/>
      <c r="Z761" s="55">
        <v>0</v>
      </c>
    </row>
    <row r="762" spans="1:26" ht="15" x14ac:dyDescent="0.25">
      <c r="A762" s="68">
        <v>10410</v>
      </c>
      <c r="B762" s="72" t="s">
        <v>827</v>
      </c>
      <c r="C762" s="60" t="s">
        <v>1426</v>
      </c>
      <c r="D762" s="3">
        <f t="shared" si="12"/>
        <v>6.04</v>
      </c>
      <c r="E762" s="3">
        <v>6.04</v>
      </c>
      <c r="J762" s="6"/>
      <c r="K762" s="5"/>
      <c r="L762" s="5"/>
      <c r="N762" s="55"/>
      <c r="O762" s="55"/>
      <c r="P762" s="55"/>
      <c r="Q762" s="55"/>
      <c r="R762" s="55"/>
      <c r="S762" s="55"/>
      <c r="T762" s="55"/>
      <c r="Z762" s="55">
        <v>0</v>
      </c>
    </row>
    <row r="763" spans="1:26" ht="15" x14ac:dyDescent="0.25">
      <c r="A763" s="68">
        <v>10411</v>
      </c>
      <c r="B763" s="72" t="s">
        <v>835</v>
      </c>
      <c r="C763" s="60" t="s">
        <v>1426</v>
      </c>
      <c r="D763" s="3">
        <f t="shared" si="12"/>
        <v>6.77</v>
      </c>
      <c r="E763" s="3">
        <v>6.77</v>
      </c>
      <c r="J763" s="6"/>
      <c r="K763" s="5"/>
      <c r="L763" s="5"/>
      <c r="N763" s="55"/>
      <c r="O763" s="55"/>
      <c r="P763" s="55"/>
      <c r="Q763" s="55"/>
      <c r="R763" s="55"/>
      <c r="S763" s="55"/>
      <c r="T763" s="55"/>
      <c r="Z763" s="55">
        <v>0</v>
      </c>
    </row>
    <row r="764" spans="1:26" ht="15" x14ac:dyDescent="0.25">
      <c r="A764" s="68">
        <v>10412</v>
      </c>
      <c r="B764" s="72" t="s">
        <v>759</v>
      </c>
      <c r="C764" s="60" t="s">
        <v>1426</v>
      </c>
      <c r="D764" s="3">
        <f t="shared" si="12"/>
        <v>4.84</v>
      </c>
      <c r="E764" s="3">
        <v>4.84</v>
      </c>
      <c r="J764" s="6"/>
      <c r="K764" s="5"/>
      <c r="L764" s="5"/>
      <c r="N764" s="55"/>
      <c r="O764" s="55"/>
      <c r="P764" s="55"/>
      <c r="Q764" s="55"/>
      <c r="R764" s="55"/>
      <c r="S764" s="55"/>
      <c r="T764" s="55"/>
      <c r="Z764" s="55">
        <v>0</v>
      </c>
    </row>
    <row r="765" spans="1:26" ht="15" x14ac:dyDescent="0.25">
      <c r="A765" s="68">
        <v>10413</v>
      </c>
      <c r="B765" s="72" t="s">
        <v>792</v>
      </c>
      <c r="C765" s="60" t="s">
        <v>1426</v>
      </c>
      <c r="D765" s="3">
        <f t="shared" si="12"/>
        <v>6.24</v>
      </c>
      <c r="E765" s="3">
        <v>6.24</v>
      </c>
      <c r="J765" s="6"/>
      <c r="K765" s="5"/>
      <c r="L765" s="5"/>
      <c r="N765" s="55"/>
      <c r="O765" s="55"/>
      <c r="P765" s="55"/>
      <c r="Q765" s="55"/>
      <c r="R765" s="55"/>
      <c r="S765" s="55"/>
      <c r="T765" s="55"/>
      <c r="Z765" s="55">
        <v>0</v>
      </c>
    </row>
    <row r="766" spans="1:26" ht="15" x14ac:dyDescent="0.25">
      <c r="A766" s="68">
        <v>10414</v>
      </c>
      <c r="B766" s="72" t="s">
        <v>794</v>
      </c>
      <c r="C766" s="60" t="s">
        <v>1426</v>
      </c>
      <c r="D766" s="3">
        <f t="shared" si="12"/>
        <v>6.64</v>
      </c>
      <c r="E766" s="3">
        <v>6.64</v>
      </c>
      <c r="J766" s="6"/>
      <c r="K766" s="5"/>
      <c r="L766" s="5"/>
      <c r="N766" s="55"/>
      <c r="O766" s="55"/>
      <c r="P766" s="55"/>
      <c r="Q766" s="55"/>
      <c r="R766" s="55"/>
      <c r="S766" s="55"/>
      <c r="T766" s="55"/>
      <c r="Z766" s="55">
        <v>0</v>
      </c>
    </row>
    <row r="767" spans="1:26" ht="15" x14ac:dyDescent="0.25">
      <c r="A767" s="68">
        <v>10415</v>
      </c>
      <c r="B767" s="72" t="s">
        <v>796</v>
      </c>
      <c r="C767" s="60" t="s">
        <v>1426</v>
      </c>
      <c r="D767" s="3">
        <f t="shared" si="12"/>
        <v>6.53</v>
      </c>
      <c r="E767" s="3">
        <v>6.53</v>
      </c>
      <c r="J767" s="6"/>
      <c r="K767" s="5"/>
      <c r="L767" s="5"/>
      <c r="N767" s="55"/>
      <c r="O767" s="55"/>
      <c r="P767" s="55"/>
      <c r="Q767" s="55"/>
      <c r="R767" s="55"/>
      <c r="S767" s="55"/>
      <c r="T767" s="55"/>
      <c r="Z767" s="55">
        <v>0</v>
      </c>
    </row>
    <row r="768" spans="1:26" ht="15" x14ac:dyDescent="0.25">
      <c r="A768" s="68">
        <v>10416</v>
      </c>
      <c r="B768" s="72" t="s">
        <v>798</v>
      </c>
      <c r="C768" s="60" t="s">
        <v>1426</v>
      </c>
      <c r="D768" s="3">
        <f t="shared" si="12"/>
        <v>6.95</v>
      </c>
      <c r="E768" s="3">
        <v>6.95</v>
      </c>
      <c r="J768" s="6"/>
      <c r="K768" s="5"/>
      <c r="L768" s="5"/>
      <c r="N768" s="55"/>
      <c r="O768" s="55"/>
      <c r="P768" s="55"/>
      <c r="Q768" s="55"/>
      <c r="R768" s="55"/>
      <c r="S768" s="55"/>
      <c r="T768" s="55"/>
      <c r="Z768" s="55">
        <v>0</v>
      </c>
    </row>
    <row r="769" spans="1:26" ht="15" x14ac:dyDescent="0.25">
      <c r="A769" s="68">
        <v>10417</v>
      </c>
      <c r="B769" s="72" t="s">
        <v>944</v>
      </c>
      <c r="C769" s="60" t="s">
        <v>1426</v>
      </c>
      <c r="D769" s="3">
        <f t="shared" si="12"/>
        <v>4.1500000000000004</v>
      </c>
      <c r="E769" s="3">
        <v>4.1500000000000004</v>
      </c>
      <c r="J769" s="6"/>
      <c r="K769" s="5"/>
      <c r="L769" s="5"/>
      <c r="N769" s="55"/>
      <c r="O769" s="55"/>
      <c r="P769" s="55"/>
      <c r="Q769" s="55"/>
      <c r="R769" s="55"/>
      <c r="S769" s="55"/>
      <c r="T769" s="55"/>
      <c r="Z769" s="55">
        <v>0</v>
      </c>
    </row>
    <row r="770" spans="1:26" ht="15" x14ac:dyDescent="0.25">
      <c r="A770" s="68">
        <v>10418</v>
      </c>
      <c r="B770" s="72" t="s">
        <v>1616</v>
      </c>
      <c r="C770" s="60" t="s">
        <v>1426</v>
      </c>
      <c r="D770" s="3">
        <f t="shared" si="12"/>
        <v>5.5</v>
      </c>
      <c r="E770" s="3">
        <v>5.5</v>
      </c>
      <c r="J770" s="6"/>
      <c r="K770" s="5"/>
      <c r="L770" s="5"/>
      <c r="N770" s="55"/>
      <c r="O770" s="55"/>
      <c r="P770" s="55"/>
      <c r="Q770" s="55"/>
      <c r="R770" s="55"/>
      <c r="S770" s="55"/>
      <c r="T770" s="55"/>
      <c r="Z770" s="55">
        <v>0</v>
      </c>
    </row>
    <row r="771" spans="1:26" ht="15" x14ac:dyDescent="0.25">
      <c r="A771" s="68">
        <v>10419</v>
      </c>
      <c r="B771" s="72" t="s">
        <v>757</v>
      </c>
      <c r="C771" s="60" t="s">
        <v>1426</v>
      </c>
      <c r="D771" s="3">
        <f t="shared" si="12"/>
        <v>7.21</v>
      </c>
      <c r="E771" s="3">
        <v>7.21</v>
      </c>
      <c r="J771" s="6"/>
      <c r="K771" s="5"/>
      <c r="L771" s="5"/>
      <c r="N771" s="55"/>
      <c r="O771" s="55"/>
      <c r="P771" s="55"/>
      <c r="Q771" s="55"/>
      <c r="R771" s="55"/>
      <c r="S771" s="55"/>
      <c r="T771" s="55"/>
      <c r="Z771" s="55">
        <v>0</v>
      </c>
    </row>
    <row r="772" spans="1:26" ht="15" x14ac:dyDescent="0.25">
      <c r="A772" s="68">
        <v>10420</v>
      </c>
      <c r="B772" s="72" t="s">
        <v>743</v>
      </c>
      <c r="C772" s="60" t="s">
        <v>1426</v>
      </c>
      <c r="D772" s="3">
        <f t="shared" si="12"/>
        <v>5.61</v>
      </c>
      <c r="E772" s="3">
        <v>5.61</v>
      </c>
      <c r="J772" s="6"/>
      <c r="K772" s="5"/>
      <c r="L772" s="5"/>
      <c r="N772" s="55"/>
      <c r="O772" s="57"/>
      <c r="P772" s="55"/>
      <c r="Q772" s="55"/>
      <c r="R772" s="55"/>
      <c r="S772" s="55"/>
      <c r="T772" s="55"/>
      <c r="Z772" s="55">
        <v>0</v>
      </c>
    </row>
    <row r="773" spans="1:26" ht="15" x14ac:dyDescent="0.25">
      <c r="A773" s="68">
        <v>10421</v>
      </c>
      <c r="B773" s="72" t="s">
        <v>837</v>
      </c>
      <c r="C773" s="60" t="s">
        <v>1426</v>
      </c>
      <c r="D773" s="3">
        <f t="shared" si="12"/>
        <v>5.17</v>
      </c>
      <c r="E773" s="3">
        <v>5.17</v>
      </c>
      <c r="J773" s="6"/>
      <c r="K773" s="5"/>
      <c r="L773" s="5"/>
      <c r="N773" s="55"/>
      <c r="O773" s="57"/>
      <c r="P773" s="55"/>
      <c r="Q773" s="55"/>
      <c r="R773" s="55"/>
      <c r="S773" s="55"/>
      <c r="T773" s="55"/>
      <c r="Z773" s="55">
        <v>0</v>
      </c>
    </row>
    <row r="774" spans="1:26" ht="15" x14ac:dyDescent="0.25">
      <c r="A774" s="68">
        <v>10422</v>
      </c>
      <c r="B774" s="72" t="s">
        <v>799</v>
      </c>
      <c r="C774" s="60" t="s">
        <v>1426</v>
      </c>
      <c r="D774" s="3">
        <f t="shared" si="12"/>
        <v>6.59</v>
      </c>
      <c r="E774" s="3">
        <v>6.59</v>
      </c>
      <c r="J774" s="6"/>
      <c r="K774" s="5"/>
      <c r="L774" s="5"/>
      <c r="N774" s="55"/>
      <c r="O774" s="57"/>
      <c r="P774" s="55"/>
      <c r="Q774" s="55"/>
      <c r="R774" s="55"/>
      <c r="S774" s="55"/>
      <c r="T774" s="55"/>
      <c r="Z774" s="55">
        <v>0</v>
      </c>
    </row>
    <row r="775" spans="1:26" ht="15" x14ac:dyDescent="0.25">
      <c r="A775" s="68">
        <v>10423</v>
      </c>
      <c r="B775" s="72" t="s">
        <v>801</v>
      </c>
      <c r="C775" s="60" t="s">
        <v>1426</v>
      </c>
      <c r="D775" s="3">
        <f t="shared" si="12"/>
        <v>7.02</v>
      </c>
      <c r="E775" s="3">
        <v>7.02</v>
      </c>
      <c r="J775" s="6"/>
      <c r="K775" s="5"/>
      <c r="L775" s="5"/>
      <c r="N775" s="55"/>
      <c r="O775" s="57"/>
      <c r="P775" s="55"/>
      <c r="Q775" s="55"/>
      <c r="R775" s="55"/>
      <c r="S775" s="55"/>
      <c r="T775" s="55"/>
      <c r="Z775" s="55">
        <v>0</v>
      </c>
    </row>
    <row r="776" spans="1:26" ht="15" x14ac:dyDescent="0.25">
      <c r="A776" s="68">
        <v>10424</v>
      </c>
      <c r="B776" s="72" t="s">
        <v>744</v>
      </c>
      <c r="C776" s="60" t="s">
        <v>1426</v>
      </c>
      <c r="D776" s="3">
        <f t="shared" si="12"/>
        <v>5.82</v>
      </c>
      <c r="E776" s="3">
        <v>5.82</v>
      </c>
      <c r="J776" s="6"/>
      <c r="K776" s="5"/>
      <c r="L776" s="5"/>
      <c r="N776" s="55"/>
      <c r="O776" s="57"/>
      <c r="P776" s="55"/>
      <c r="Q776" s="55"/>
      <c r="R776" s="55"/>
      <c r="S776" s="55"/>
      <c r="T776" s="55"/>
      <c r="Z776" s="55">
        <v>0</v>
      </c>
    </row>
    <row r="777" spans="1:26" ht="15" x14ac:dyDescent="0.25">
      <c r="A777" s="68">
        <v>10425</v>
      </c>
      <c r="B777" s="72" t="s">
        <v>836</v>
      </c>
      <c r="C777" s="60" t="s">
        <v>1426</v>
      </c>
      <c r="D777" s="3">
        <f t="shared" si="12"/>
        <v>5.33</v>
      </c>
      <c r="E777" s="3">
        <v>5.33</v>
      </c>
      <c r="J777" s="6"/>
      <c r="K777" s="5"/>
      <c r="L777" s="5"/>
      <c r="N777" s="55"/>
      <c r="O777" s="57"/>
      <c r="P777" s="55"/>
      <c r="Q777" s="55"/>
      <c r="R777" s="55"/>
      <c r="S777" s="55"/>
      <c r="T777" s="55"/>
      <c r="Z777" s="55">
        <v>0</v>
      </c>
    </row>
    <row r="778" spans="1:26" ht="15" x14ac:dyDescent="0.25">
      <c r="A778" s="68">
        <v>10426</v>
      </c>
      <c r="B778" s="72" t="s">
        <v>800</v>
      </c>
      <c r="C778" s="60" t="s">
        <v>1426</v>
      </c>
      <c r="D778" s="3">
        <f t="shared" si="12"/>
        <v>6.8</v>
      </c>
      <c r="E778" s="3">
        <v>6.8</v>
      </c>
      <c r="J778" s="6"/>
      <c r="K778" s="5"/>
      <c r="L778" s="5"/>
      <c r="N778" s="55"/>
      <c r="O778" s="57"/>
      <c r="P778" s="55"/>
      <c r="Q778" s="55"/>
      <c r="R778" s="55"/>
      <c r="S778" s="55"/>
      <c r="T778" s="55"/>
      <c r="Z778" s="55">
        <v>0</v>
      </c>
    </row>
    <row r="779" spans="1:26" ht="15" x14ac:dyDescent="0.25">
      <c r="A779" s="68">
        <v>10427</v>
      </c>
      <c r="B779" s="72" t="s">
        <v>802</v>
      </c>
      <c r="C779" s="60" t="s">
        <v>1426</v>
      </c>
      <c r="D779" s="3">
        <f t="shared" si="12"/>
        <v>6.89</v>
      </c>
      <c r="E779" s="3">
        <v>6.89</v>
      </c>
      <c r="J779" s="6"/>
      <c r="K779" s="5"/>
      <c r="L779" s="5"/>
      <c r="N779" s="55"/>
      <c r="O779" s="57"/>
      <c r="P779" s="55"/>
      <c r="Q779" s="55"/>
      <c r="R779" s="55"/>
      <c r="S779" s="55"/>
      <c r="T779" s="55"/>
      <c r="Z779" s="55">
        <v>0</v>
      </c>
    </row>
    <row r="780" spans="1:26" ht="15" x14ac:dyDescent="0.25">
      <c r="A780" s="68">
        <v>10428</v>
      </c>
      <c r="B780" s="72" t="s">
        <v>1617</v>
      </c>
      <c r="C780" s="60" t="s">
        <v>1426</v>
      </c>
      <c r="D780" s="3">
        <f t="shared" si="12"/>
        <v>6.39</v>
      </c>
      <c r="E780" s="3">
        <v>6.39</v>
      </c>
      <c r="J780" s="6"/>
      <c r="K780" s="5"/>
      <c r="L780" s="5"/>
      <c r="N780" s="55"/>
      <c r="O780" s="57"/>
      <c r="P780" s="55"/>
      <c r="Q780" s="55"/>
      <c r="R780" s="55"/>
      <c r="S780" s="55"/>
      <c r="T780" s="55"/>
      <c r="Z780" s="55">
        <v>0</v>
      </c>
    </row>
    <row r="781" spans="1:26" ht="15" x14ac:dyDescent="0.25">
      <c r="A781" s="68">
        <v>10429</v>
      </c>
      <c r="B781" s="72" t="s">
        <v>758</v>
      </c>
      <c r="C781" s="60" t="s">
        <v>1426</v>
      </c>
      <c r="D781" s="3">
        <f t="shared" si="12"/>
        <v>6.26</v>
      </c>
      <c r="E781" s="3">
        <v>6.26</v>
      </c>
      <c r="J781" s="6"/>
      <c r="K781" s="5"/>
      <c r="L781" s="5"/>
      <c r="N781" s="55"/>
      <c r="O781" s="57"/>
      <c r="P781" s="55"/>
      <c r="Q781" s="55"/>
      <c r="R781" s="55"/>
      <c r="S781" s="55"/>
      <c r="T781" s="55"/>
      <c r="Z781" s="55">
        <v>0</v>
      </c>
    </row>
    <row r="782" spans="1:26" ht="15" x14ac:dyDescent="0.25">
      <c r="A782" s="68">
        <v>10430</v>
      </c>
      <c r="B782" s="72" t="s">
        <v>745</v>
      </c>
      <c r="C782" s="60" t="s">
        <v>1426</v>
      </c>
      <c r="D782" s="3">
        <f t="shared" si="12"/>
        <v>4.6900000000000004</v>
      </c>
      <c r="E782" s="3">
        <v>4.6900000000000004</v>
      </c>
      <c r="J782" s="6"/>
      <c r="K782" s="5"/>
      <c r="L782" s="5"/>
      <c r="N782" s="55"/>
      <c r="O782" s="57"/>
      <c r="P782" s="55"/>
      <c r="Q782" s="55"/>
      <c r="R782" s="55"/>
      <c r="S782" s="55"/>
      <c r="T782" s="55"/>
      <c r="Z782" s="55">
        <v>0</v>
      </c>
    </row>
    <row r="783" spans="1:26" ht="15" x14ac:dyDescent="0.25">
      <c r="A783" s="68">
        <v>10431</v>
      </c>
      <c r="B783" s="72" t="s">
        <v>746</v>
      </c>
      <c r="C783" s="60" t="s">
        <v>1426</v>
      </c>
      <c r="D783" s="3">
        <f t="shared" si="12"/>
        <v>5.17</v>
      </c>
      <c r="E783" s="3">
        <v>5.17</v>
      </c>
      <c r="J783" s="6"/>
      <c r="K783" s="5"/>
      <c r="L783" s="5"/>
      <c r="N783" s="55"/>
      <c r="O783" s="57"/>
      <c r="P783" s="55"/>
      <c r="Q783" s="55"/>
      <c r="R783" s="55"/>
      <c r="S783" s="55"/>
      <c r="T783" s="55"/>
      <c r="Z783" s="55">
        <v>0</v>
      </c>
    </row>
    <row r="784" spans="1:26" ht="15" x14ac:dyDescent="0.25">
      <c r="A784" s="68">
        <v>10432</v>
      </c>
      <c r="B784" s="72" t="s">
        <v>1618</v>
      </c>
      <c r="C784" s="60" t="s">
        <v>1426</v>
      </c>
      <c r="D784" s="3">
        <f t="shared" si="12"/>
        <v>5.64</v>
      </c>
      <c r="E784" s="3">
        <v>5.64</v>
      </c>
      <c r="J784" s="6"/>
      <c r="K784" s="5"/>
      <c r="L784" s="5"/>
      <c r="N784" s="55"/>
      <c r="O784" s="57"/>
      <c r="P784" s="55"/>
      <c r="Q784" s="55"/>
      <c r="R784" s="55"/>
      <c r="S784" s="55"/>
      <c r="T784" s="55"/>
      <c r="Z784" s="55">
        <v>0</v>
      </c>
    </row>
    <row r="785" spans="1:26" ht="15" x14ac:dyDescent="0.25">
      <c r="A785" s="68"/>
      <c r="B785" s="72"/>
      <c r="C785" s="60"/>
      <c r="D785" s="3">
        <f t="shared" si="12"/>
        <v>0</v>
      </c>
      <c r="E785" s="3"/>
      <c r="J785" s="6"/>
      <c r="K785" s="5"/>
      <c r="L785" s="5"/>
      <c r="N785" s="55"/>
      <c r="O785" s="57"/>
      <c r="P785" s="55"/>
      <c r="Q785" s="55"/>
      <c r="R785" s="55"/>
      <c r="S785" s="55"/>
      <c r="T785" s="55"/>
      <c r="Z785" s="55"/>
    </row>
    <row r="786" spans="1:26" ht="15" x14ac:dyDescent="0.25">
      <c r="A786" s="68"/>
      <c r="B786" s="72"/>
      <c r="C786" s="60"/>
      <c r="D786" s="3">
        <f t="shared" si="12"/>
        <v>0</v>
      </c>
      <c r="E786" s="3"/>
      <c r="J786" s="6"/>
      <c r="K786" s="5"/>
      <c r="L786" s="5"/>
      <c r="N786" s="55"/>
      <c r="O786" s="57"/>
      <c r="P786" s="55"/>
      <c r="Q786" s="55"/>
      <c r="R786" s="55"/>
      <c r="S786" s="55"/>
      <c r="T786" s="55"/>
      <c r="Z786" s="55"/>
    </row>
    <row r="787" spans="1:26" ht="15" x14ac:dyDescent="0.25">
      <c r="A787" s="68"/>
      <c r="B787" s="72"/>
      <c r="C787" s="60"/>
      <c r="D787" s="3">
        <f t="shared" si="12"/>
        <v>0</v>
      </c>
      <c r="E787" s="3"/>
      <c r="J787" s="6"/>
      <c r="K787" s="5"/>
      <c r="L787" s="5"/>
      <c r="N787" s="55"/>
      <c r="O787" s="57"/>
      <c r="P787" s="55"/>
      <c r="Q787" s="55"/>
      <c r="R787" s="55"/>
      <c r="S787" s="55"/>
      <c r="T787" s="55"/>
      <c r="Z787" s="55"/>
    </row>
    <row r="788" spans="1:26" ht="15" x14ac:dyDescent="0.25">
      <c r="A788" s="68"/>
      <c r="B788" s="72"/>
      <c r="C788" s="60"/>
      <c r="D788" s="3">
        <f t="shared" si="12"/>
        <v>0</v>
      </c>
      <c r="E788" s="3"/>
      <c r="J788" s="6"/>
      <c r="K788" s="5"/>
      <c r="L788" s="5"/>
      <c r="N788" s="55"/>
      <c r="O788" s="57"/>
      <c r="P788" s="55"/>
      <c r="Q788" s="55"/>
      <c r="R788" s="55"/>
      <c r="S788" s="55"/>
      <c r="T788" s="55"/>
      <c r="Z788" s="55"/>
    </row>
    <row r="789" spans="1:26" ht="15" x14ac:dyDescent="0.25">
      <c r="A789" s="68"/>
      <c r="B789" s="72"/>
      <c r="C789" s="60"/>
      <c r="D789" s="3">
        <f t="shared" ref="D789:D852" si="13">ROUND(E789*$I$3,2)</f>
        <v>0</v>
      </c>
      <c r="E789" s="3"/>
      <c r="J789" s="6"/>
      <c r="K789" s="5"/>
      <c r="L789" s="5"/>
      <c r="N789" s="55"/>
      <c r="O789" s="57"/>
      <c r="P789" s="55"/>
      <c r="Q789" s="55"/>
      <c r="R789" s="55"/>
      <c r="S789" s="55"/>
      <c r="T789" s="55"/>
      <c r="Z789" s="55"/>
    </row>
    <row r="790" spans="1:26" ht="15" x14ac:dyDescent="0.25">
      <c r="A790" s="68"/>
      <c r="B790" s="72"/>
      <c r="C790" s="60"/>
      <c r="D790" s="3">
        <f t="shared" si="13"/>
        <v>0</v>
      </c>
      <c r="E790" s="3"/>
      <c r="J790" s="6"/>
      <c r="K790" s="5"/>
      <c r="L790" s="5"/>
      <c r="N790" s="55"/>
      <c r="O790" s="57"/>
      <c r="P790" s="55"/>
      <c r="Q790" s="55"/>
      <c r="R790" s="55"/>
      <c r="S790" s="55"/>
      <c r="T790" s="55"/>
      <c r="Z790" s="55"/>
    </row>
    <row r="791" spans="1:26" ht="15" x14ac:dyDescent="0.25">
      <c r="A791" s="73"/>
      <c r="B791" s="74"/>
      <c r="C791" s="62"/>
      <c r="D791" s="3">
        <f t="shared" si="13"/>
        <v>0</v>
      </c>
      <c r="E791" s="3"/>
      <c r="J791" s="6"/>
      <c r="K791" s="5"/>
      <c r="L791" s="5"/>
      <c r="N791" s="55"/>
      <c r="O791" s="57"/>
      <c r="P791" s="55"/>
      <c r="Q791" s="55"/>
      <c r="R791" s="55"/>
      <c r="S791" s="55"/>
      <c r="T791" s="55"/>
      <c r="Z791" s="55">
        <v>0</v>
      </c>
    </row>
    <row r="792" spans="1:26" ht="15" x14ac:dyDescent="0.25">
      <c r="A792" s="99" t="s">
        <v>1430</v>
      </c>
      <c r="B792" s="99"/>
      <c r="C792" s="99"/>
      <c r="D792" s="3">
        <f t="shared" si="13"/>
        <v>0</v>
      </c>
      <c r="E792" s="3"/>
      <c r="J792" s="6"/>
      <c r="K792" s="5"/>
      <c r="L792" s="5"/>
      <c r="N792" s="55"/>
      <c r="O792" s="57"/>
      <c r="P792" s="55"/>
      <c r="Q792" s="55"/>
      <c r="R792" s="55"/>
      <c r="S792" s="55"/>
      <c r="T792" s="55"/>
      <c r="Z792" s="55">
        <v>0</v>
      </c>
    </row>
    <row r="793" spans="1:26" ht="15" x14ac:dyDescent="0.25">
      <c r="A793" s="68">
        <v>10500</v>
      </c>
      <c r="B793" s="72" t="s">
        <v>881</v>
      </c>
      <c r="C793" s="60" t="s">
        <v>1436</v>
      </c>
      <c r="D793" s="3">
        <f t="shared" si="13"/>
        <v>0.1</v>
      </c>
      <c r="E793" s="3">
        <v>0.1</v>
      </c>
      <c r="J793" s="6"/>
      <c r="K793" s="5"/>
      <c r="L793" s="5"/>
      <c r="N793" s="55"/>
      <c r="O793" s="57"/>
      <c r="P793" s="55"/>
      <c r="Q793" s="55"/>
      <c r="R793" s="55"/>
      <c r="S793" s="55"/>
      <c r="T793" s="55"/>
      <c r="Z793" s="55">
        <v>0</v>
      </c>
    </row>
    <row r="794" spans="1:26" ht="15" x14ac:dyDescent="0.25">
      <c r="A794" s="68">
        <v>10501</v>
      </c>
      <c r="B794" s="72" t="s">
        <v>870</v>
      </c>
      <c r="C794" s="60" t="s">
        <v>1438</v>
      </c>
      <c r="D794" s="3">
        <f t="shared" si="13"/>
        <v>118.42</v>
      </c>
      <c r="E794" s="3">
        <v>118.42</v>
      </c>
      <c r="J794" s="6"/>
      <c r="K794" s="5"/>
      <c r="L794" s="5"/>
      <c r="N794" s="55"/>
      <c r="O794" s="57"/>
      <c r="P794" s="55"/>
      <c r="Q794" s="55"/>
      <c r="R794" s="55"/>
      <c r="S794" s="55"/>
      <c r="T794" s="55"/>
      <c r="Z794" s="55">
        <v>9.08</v>
      </c>
    </row>
    <row r="795" spans="1:26" ht="15" x14ac:dyDescent="0.25">
      <c r="A795" s="68">
        <v>10502</v>
      </c>
      <c r="B795" s="72" t="s">
        <v>1619</v>
      </c>
      <c r="C795" s="60" t="s">
        <v>1436</v>
      </c>
      <c r="D795" s="3">
        <f t="shared" si="13"/>
        <v>3.32</v>
      </c>
      <c r="E795" s="3">
        <v>3.32</v>
      </c>
      <c r="J795" s="6"/>
      <c r="K795" s="5"/>
      <c r="L795" s="5"/>
      <c r="N795" s="55"/>
      <c r="O795" s="57"/>
      <c r="P795" s="55"/>
      <c r="Q795" s="55"/>
      <c r="R795" s="55"/>
      <c r="S795" s="55"/>
      <c r="T795" s="55"/>
      <c r="Z795" s="55">
        <v>14.81</v>
      </c>
    </row>
    <row r="796" spans="1:26" ht="15" x14ac:dyDescent="0.25">
      <c r="A796" s="68">
        <v>10503</v>
      </c>
      <c r="B796" s="72" t="s">
        <v>1620</v>
      </c>
      <c r="C796" s="60" t="s">
        <v>1438</v>
      </c>
      <c r="D796" s="3">
        <f t="shared" si="13"/>
        <v>162.76</v>
      </c>
      <c r="E796" s="3">
        <v>162.76</v>
      </c>
      <c r="J796" s="6"/>
      <c r="K796" s="5"/>
      <c r="L796" s="5"/>
      <c r="N796" s="55"/>
      <c r="O796" s="57"/>
      <c r="P796" s="55"/>
      <c r="Q796" s="55"/>
      <c r="R796" s="55"/>
      <c r="S796" s="55"/>
      <c r="T796" s="55"/>
      <c r="Z796" s="55">
        <v>22.72</v>
      </c>
    </row>
    <row r="797" spans="1:26" ht="15" x14ac:dyDescent="0.25">
      <c r="A797" s="68">
        <v>10504</v>
      </c>
      <c r="B797" s="72" t="s">
        <v>981</v>
      </c>
      <c r="C797" s="60" t="s">
        <v>1438</v>
      </c>
      <c r="D797" s="3">
        <f t="shared" si="13"/>
        <v>158.44999999999999</v>
      </c>
      <c r="E797" s="3">
        <v>158.44999999999999</v>
      </c>
      <c r="J797" s="6"/>
      <c r="K797" s="5"/>
      <c r="L797" s="5"/>
      <c r="N797" s="55"/>
      <c r="O797" s="57"/>
      <c r="P797" s="55"/>
      <c r="Q797" s="55"/>
      <c r="R797" s="55"/>
      <c r="S797" s="55"/>
      <c r="T797" s="55"/>
      <c r="Z797" s="55">
        <v>9.92</v>
      </c>
    </row>
    <row r="798" spans="1:26" ht="15" x14ac:dyDescent="0.25">
      <c r="A798" s="68">
        <v>10505</v>
      </c>
      <c r="B798" s="72" t="s">
        <v>982</v>
      </c>
      <c r="C798" s="60" t="s">
        <v>1438</v>
      </c>
      <c r="D798" s="3">
        <f t="shared" si="13"/>
        <v>206.47</v>
      </c>
      <c r="E798" s="3">
        <v>206.47</v>
      </c>
      <c r="J798" s="6"/>
      <c r="K798" s="5"/>
      <c r="L798" s="5"/>
      <c r="N798" s="55"/>
      <c r="O798" s="57"/>
      <c r="P798" s="55"/>
      <c r="Q798" s="55"/>
      <c r="R798" s="55"/>
      <c r="S798" s="55"/>
      <c r="T798" s="55"/>
      <c r="Z798" s="55">
        <v>10.54</v>
      </c>
    </row>
    <row r="799" spans="1:26" ht="15" x14ac:dyDescent="0.25">
      <c r="A799" s="68">
        <v>10506</v>
      </c>
      <c r="B799" s="72" t="s">
        <v>983</v>
      </c>
      <c r="C799" s="60" t="s">
        <v>1438</v>
      </c>
      <c r="D799" s="3">
        <f t="shared" si="13"/>
        <v>238.18</v>
      </c>
      <c r="E799" s="3">
        <v>238.18</v>
      </c>
      <c r="J799" s="6"/>
      <c r="K799" s="5"/>
      <c r="L799" s="5"/>
      <c r="N799" s="55"/>
      <c r="O799" s="57"/>
      <c r="P799" s="55"/>
      <c r="Q799" s="55"/>
      <c r="R799" s="55"/>
      <c r="S799" s="55"/>
      <c r="T799" s="55"/>
      <c r="Z799" s="55">
        <v>9.18</v>
      </c>
    </row>
    <row r="800" spans="1:26" ht="15" x14ac:dyDescent="0.25">
      <c r="A800" s="68">
        <v>10507</v>
      </c>
      <c r="B800" s="72" t="s">
        <v>1621</v>
      </c>
      <c r="C800" s="60" t="s">
        <v>1438</v>
      </c>
      <c r="D800" s="3">
        <f t="shared" si="13"/>
        <v>261.05</v>
      </c>
      <c r="E800" s="3">
        <v>261.05</v>
      </c>
      <c r="J800" s="6"/>
      <c r="K800" s="5"/>
      <c r="L800" s="5"/>
      <c r="N800" s="55"/>
      <c r="O800" s="57"/>
      <c r="P800" s="55"/>
      <c r="Q800" s="55"/>
      <c r="R800" s="55"/>
      <c r="S800" s="55"/>
      <c r="T800" s="55"/>
      <c r="Z800" s="55">
        <v>0</v>
      </c>
    </row>
    <row r="801" spans="1:26" ht="15" x14ac:dyDescent="0.25">
      <c r="A801" s="68">
        <v>10508</v>
      </c>
      <c r="B801" s="72" t="s">
        <v>984</v>
      </c>
      <c r="C801" s="60" t="s">
        <v>1438</v>
      </c>
      <c r="D801" s="3">
        <f t="shared" si="13"/>
        <v>284.63</v>
      </c>
      <c r="E801" s="3">
        <v>284.63</v>
      </c>
      <c r="J801" s="6"/>
      <c r="K801" s="5"/>
      <c r="L801" s="5"/>
      <c r="N801" s="55"/>
      <c r="O801" s="57"/>
      <c r="P801" s="55"/>
      <c r="Q801" s="55"/>
      <c r="R801" s="55"/>
      <c r="S801" s="55"/>
      <c r="T801" s="55"/>
      <c r="Z801" s="55">
        <v>0</v>
      </c>
    </row>
    <row r="802" spans="1:26" ht="15" x14ac:dyDescent="0.25">
      <c r="A802" s="68">
        <v>10509</v>
      </c>
      <c r="B802" s="72" t="s">
        <v>1502</v>
      </c>
      <c r="C802" s="60" t="s">
        <v>1436</v>
      </c>
      <c r="D802" s="3">
        <f t="shared" si="13"/>
        <v>0.1</v>
      </c>
      <c r="E802" s="3">
        <v>0.1</v>
      </c>
      <c r="J802" s="6"/>
      <c r="K802" s="5"/>
      <c r="L802" s="5"/>
      <c r="N802" s="55"/>
      <c r="O802" s="57"/>
      <c r="P802" s="55"/>
      <c r="Q802" s="55"/>
      <c r="R802" s="55"/>
      <c r="S802" s="55"/>
      <c r="T802" s="55"/>
      <c r="Z802" s="55">
        <v>9.18</v>
      </c>
    </row>
    <row r="803" spans="1:26" ht="15" x14ac:dyDescent="0.25">
      <c r="A803" s="68">
        <v>10510</v>
      </c>
      <c r="B803" s="72" t="s">
        <v>879</v>
      </c>
      <c r="C803" s="60" t="s">
        <v>1438</v>
      </c>
      <c r="D803" s="3">
        <f t="shared" si="13"/>
        <v>0.24</v>
      </c>
      <c r="E803" s="3">
        <v>0.24</v>
      </c>
      <c r="J803" s="6"/>
      <c r="K803" s="5"/>
      <c r="L803" s="5"/>
      <c r="N803" s="55"/>
      <c r="O803" s="57"/>
      <c r="P803" s="55"/>
      <c r="Q803" s="55"/>
      <c r="R803" s="55"/>
      <c r="S803" s="55"/>
      <c r="T803" s="55"/>
      <c r="Z803" s="55">
        <v>24.66</v>
      </c>
    </row>
    <row r="804" spans="1:26" ht="15" x14ac:dyDescent="0.25">
      <c r="A804" s="68">
        <v>10511</v>
      </c>
      <c r="B804" s="72" t="s">
        <v>878</v>
      </c>
      <c r="C804" s="60" t="s">
        <v>1438</v>
      </c>
      <c r="D804" s="3">
        <f t="shared" si="13"/>
        <v>0.09</v>
      </c>
      <c r="E804" s="3">
        <v>0.09</v>
      </c>
      <c r="J804" s="6"/>
      <c r="K804" s="5"/>
      <c r="L804" s="5"/>
      <c r="N804" s="55"/>
      <c r="O804" s="57"/>
      <c r="P804" s="55"/>
      <c r="Q804" s="55"/>
      <c r="R804" s="55"/>
      <c r="S804" s="55"/>
      <c r="T804" s="55"/>
      <c r="Z804" s="55">
        <v>9.18</v>
      </c>
    </row>
    <row r="805" spans="1:26" ht="15" x14ac:dyDescent="0.25">
      <c r="A805" s="68">
        <v>10512</v>
      </c>
      <c r="B805" s="72" t="s">
        <v>876</v>
      </c>
      <c r="C805" s="60" t="s">
        <v>1438</v>
      </c>
      <c r="D805" s="3">
        <f t="shared" si="13"/>
        <v>0.4</v>
      </c>
      <c r="E805" s="3">
        <v>0.4</v>
      </c>
      <c r="J805" s="6"/>
      <c r="K805" s="5"/>
      <c r="L805" s="5"/>
      <c r="N805" s="55"/>
      <c r="O805" s="57"/>
      <c r="P805" s="55"/>
      <c r="Q805" s="55"/>
      <c r="R805" s="55"/>
      <c r="S805" s="55"/>
      <c r="T805" s="55"/>
      <c r="Z805" s="55">
        <v>9.59</v>
      </c>
    </row>
    <row r="806" spans="1:26" ht="15" x14ac:dyDescent="0.25">
      <c r="A806" s="68">
        <v>10513</v>
      </c>
      <c r="B806" s="72" t="s">
        <v>877</v>
      </c>
      <c r="C806" s="60" t="s">
        <v>1438</v>
      </c>
      <c r="D806" s="3">
        <f t="shared" si="13"/>
        <v>0.15</v>
      </c>
      <c r="E806" s="3">
        <v>0.15</v>
      </c>
      <c r="J806" s="6"/>
      <c r="K806" s="5"/>
      <c r="L806" s="5"/>
      <c r="N806" s="55"/>
      <c r="O806" s="57"/>
      <c r="P806" s="55"/>
      <c r="Q806" s="55"/>
      <c r="R806" s="55"/>
      <c r="S806" s="55"/>
      <c r="T806" s="55"/>
      <c r="Z806" s="55">
        <v>429.4</v>
      </c>
    </row>
    <row r="807" spans="1:26" ht="15" x14ac:dyDescent="0.25">
      <c r="A807" s="68"/>
      <c r="B807" s="72"/>
      <c r="C807" s="60"/>
      <c r="D807" s="3">
        <f t="shared" si="13"/>
        <v>0</v>
      </c>
      <c r="E807" s="3"/>
      <c r="J807" s="6"/>
      <c r="K807" s="5"/>
      <c r="L807" s="5"/>
      <c r="N807" s="55"/>
      <c r="O807" s="57"/>
      <c r="P807" s="55"/>
      <c r="Q807" s="55"/>
      <c r="R807" s="55"/>
      <c r="S807" s="55"/>
      <c r="T807" s="55"/>
      <c r="Z807" s="55"/>
    </row>
    <row r="808" spans="1:26" ht="15" x14ac:dyDescent="0.25">
      <c r="A808" s="68"/>
      <c r="B808" s="72"/>
      <c r="C808" s="60"/>
      <c r="D808" s="3">
        <f t="shared" si="13"/>
        <v>0</v>
      </c>
      <c r="E808" s="3"/>
      <c r="J808" s="6"/>
      <c r="K808" s="5"/>
      <c r="L808" s="5"/>
      <c r="N808" s="55"/>
      <c r="O808" s="57"/>
      <c r="P808" s="55"/>
      <c r="Q808" s="55"/>
      <c r="R808" s="55"/>
      <c r="S808" s="55"/>
      <c r="T808" s="55"/>
      <c r="Z808" s="55"/>
    </row>
    <row r="809" spans="1:26" ht="15" x14ac:dyDescent="0.25">
      <c r="A809" s="68"/>
      <c r="B809" s="72"/>
      <c r="C809" s="60"/>
      <c r="D809" s="3">
        <f t="shared" si="13"/>
        <v>0</v>
      </c>
      <c r="E809" s="3"/>
      <c r="J809" s="6"/>
      <c r="K809" s="5"/>
      <c r="L809" s="5"/>
      <c r="N809" s="55"/>
      <c r="O809" s="57"/>
      <c r="P809" s="55"/>
      <c r="Q809" s="55"/>
      <c r="R809" s="55"/>
      <c r="S809" s="55"/>
      <c r="T809" s="55"/>
      <c r="Z809" s="55"/>
    </row>
    <row r="810" spans="1:26" ht="15" x14ac:dyDescent="0.25">
      <c r="A810" s="68"/>
      <c r="B810" s="72"/>
      <c r="C810" s="60"/>
      <c r="D810" s="3">
        <f t="shared" si="13"/>
        <v>0</v>
      </c>
      <c r="E810" s="3"/>
      <c r="J810" s="6"/>
      <c r="K810" s="5"/>
      <c r="L810" s="5"/>
      <c r="N810" s="55"/>
      <c r="O810" s="57"/>
      <c r="P810" s="55"/>
      <c r="Q810" s="55"/>
      <c r="R810" s="55"/>
      <c r="S810" s="55"/>
      <c r="T810" s="55"/>
      <c r="Z810" s="55"/>
    </row>
    <row r="811" spans="1:26" ht="15" x14ac:dyDescent="0.25">
      <c r="A811" s="68"/>
      <c r="B811" s="72"/>
      <c r="C811" s="60"/>
      <c r="D811" s="3">
        <f t="shared" si="13"/>
        <v>0</v>
      </c>
      <c r="E811" s="3"/>
      <c r="J811" s="6"/>
      <c r="K811" s="5"/>
      <c r="L811" s="5"/>
      <c r="N811" s="55"/>
      <c r="O811" s="57"/>
      <c r="P811" s="55"/>
      <c r="Q811" s="55"/>
      <c r="R811" s="55"/>
      <c r="S811" s="55"/>
      <c r="T811" s="55"/>
      <c r="Z811" s="55"/>
    </row>
    <row r="812" spans="1:26" ht="15" x14ac:dyDescent="0.25">
      <c r="A812" s="68"/>
      <c r="B812" s="72"/>
      <c r="C812" s="60"/>
      <c r="D812" s="3">
        <f t="shared" si="13"/>
        <v>0</v>
      </c>
      <c r="E812" s="3"/>
      <c r="J812" s="6"/>
      <c r="K812" s="5"/>
      <c r="L812" s="5"/>
      <c r="N812" s="55"/>
      <c r="O812" s="57"/>
      <c r="P812" s="55"/>
      <c r="Q812" s="55"/>
      <c r="R812" s="55"/>
      <c r="S812" s="55"/>
      <c r="T812" s="55"/>
      <c r="Z812" s="55"/>
    </row>
    <row r="813" spans="1:26" ht="15" x14ac:dyDescent="0.25">
      <c r="A813" s="68"/>
      <c r="B813" s="75"/>
      <c r="C813" s="60"/>
      <c r="D813" s="3">
        <f t="shared" si="13"/>
        <v>0</v>
      </c>
      <c r="E813" s="3"/>
      <c r="J813" s="6"/>
      <c r="K813" s="5"/>
      <c r="L813" s="5"/>
      <c r="N813" s="55"/>
      <c r="O813" s="57"/>
      <c r="P813" s="55"/>
      <c r="Q813" s="55"/>
      <c r="R813" s="55"/>
      <c r="S813" s="55"/>
      <c r="T813" s="55"/>
      <c r="Z813" s="55">
        <v>858.8</v>
      </c>
    </row>
    <row r="814" spans="1:26" ht="15" x14ac:dyDescent="0.25">
      <c r="A814" s="99" t="s">
        <v>1454</v>
      </c>
      <c r="B814" s="99"/>
      <c r="C814" s="99"/>
      <c r="D814" s="3">
        <f t="shared" si="13"/>
        <v>0</v>
      </c>
      <c r="E814" s="3"/>
      <c r="J814" s="6"/>
      <c r="K814" s="5"/>
      <c r="L814" s="5"/>
      <c r="N814" s="55"/>
      <c r="O814" s="57"/>
      <c r="P814" s="55"/>
      <c r="Q814" s="55"/>
      <c r="R814" s="55"/>
      <c r="S814" s="55"/>
      <c r="T814" s="55"/>
      <c r="Z814" s="55">
        <v>429.4</v>
      </c>
    </row>
    <row r="815" spans="1:26" ht="15" x14ac:dyDescent="0.25">
      <c r="A815" s="68">
        <v>10600</v>
      </c>
      <c r="B815" s="72" t="s">
        <v>1622</v>
      </c>
      <c r="C815" s="60" t="s">
        <v>1426</v>
      </c>
      <c r="D815" s="3">
        <f t="shared" si="13"/>
        <v>12.03</v>
      </c>
      <c r="E815" s="3">
        <v>12.03</v>
      </c>
      <c r="J815" s="6"/>
      <c r="K815" s="5"/>
      <c r="L815" s="5"/>
      <c r="N815" s="55"/>
      <c r="O815" s="57"/>
      <c r="P815" s="55"/>
      <c r="Q815" s="55"/>
      <c r="R815" s="55"/>
      <c r="S815" s="55"/>
      <c r="T815" s="55"/>
      <c r="Z815" s="55">
        <v>429.4</v>
      </c>
    </row>
    <row r="816" spans="1:26" ht="15" x14ac:dyDescent="0.25">
      <c r="A816" s="68">
        <v>10601</v>
      </c>
      <c r="B816" s="72" t="s">
        <v>1623</v>
      </c>
      <c r="C816" s="60" t="s">
        <v>1426</v>
      </c>
      <c r="D816" s="3">
        <f t="shared" si="13"/>
        <v>12.45</v>
      </c>
      <c r="E816" s="3">
        <v>12.45</v>
      </c>
      <c r="J816" s="6"/>
      <c r="K816" s="5"/>
      <c r="L816" s="5"/>
      <c r="N816" s="55"/>
      <c r="O816" s="55"/>
      <c r="P816" s="55"/>
      <c r="Q816" s="55"/>
      <c r="R816" s="55"/>
      <c r="S816" s="55"/>
      <c r="T816" s="55"/>
      <c r="Z816" s="55">
        <v>0</v>
      </c>
    </row>
    <row r="817" spans="1:26" ht="15" x14ac:dyDescent="0.25">
      <c r="A817" s="68">
        <v>10602</v>
      </c>
      <c r="B817" s="72" t="s">
        <v>869</v>
      </c>
      <c r="C817" s="60" t="s">
        <v>1426</v>
      </c>
      <c r="D817" s="3">
        <f t="shared" si="13"/>
        <v>10.98</v>
      </c>
      <c r="E817" s="3">
        <v>10.98</v>
      </c>
      <c r="J817" s="6"/>
      <c r="K817" s="5"/>
      <c r="L817" s="5"/>
      <c r="N817" s="55"/>
      <c r="O817" s="55"/>
      <c r="P817" s="55"/>
      <c r="Q817" s="55"/>
      <c r="R817" s="55"/>
      <c r="S817" s="55"/>
      <c r="T817" s="55"/>
      <c r="Z817" s="55">
        <v>0</v>
      </c>
    </row>
    <row r="818" spans="1:26" ht="15" x14ac:dyDescent="0.25">
      <c r="A818" s="68">
        <v>10603</v>
      </c>
      <c r="B818" s="72" t="s">
        <v>1503</v>
      </c>
      <c r="C818" s="60" t="s">
        <v>1426</v>
      </c>
      <c r="D818" s="3">
        <f t="shared" si="13"/>
        <v>10.28</v>
      </c>
      <c r="E818" s="3">
        <v>10.28</v>
      </c>
      <c r="J818" s="6"/>
      <c r="K818" s="5"/>
      <c r="L818" s="5"/>
      <c r="N818" s="55"/>
      <c r="O818" s="55"/>
      <c r="P818" s="55"/>
      <c r="Q818" s="55"/>
      <c r="R818" s="55"/>
      <c r="S818" s="55"/>
      <c r="T818" s="55"/>
      <c r="Z818" s="55">
        <v>95.18</v>
      </c>
    </row>
    <row r="819" spans="1:26" ht="15" x14ac:dyDescent="0.25">
      <c r="A819" s="68">
        <v>10604</v>
      </c>
      <c r="B819" s="72" t="s">
        <v>1504</v>
      </c>
      <c r="C819" s="60" t="s">
        <v>1426</v>
      </c>
      <c r="D819" s="3">
        <f t="shared" si="13"/>
        <v>12.42</v>
      </c>
      <c r="E819" s="3">
        <v>12.42</v>
      </c>
      <c r="J819" s="6"/>
      <c r="K819" s="5"/>
      <c r="L819" s="5"/>
      <c r="N819" s="55"/>
      <c r="O819" s="55"/>
      <c r="P819" s="55"/>
      <c r="Q819" s="55"/>
      <c r="R819" s="55"/>
      <c r="S819" s="55"/>
      <c r="T819" s="55"/>
      <c r="Z819" s="55">
        <v>95.18</v>
      </c>
    </row>
    <row r="820" spans="1:26" ht="15" x14ac:dyDescent="0.25">
      <c r="A820" s="68">
        <v>10605</v>
      </c>
      <c r="B820" s="72" t="s">
        <v>1505</v>
      </c>
      <c r="C820" s="60" t="s">
        <v>1426</v>
      </c>
      <c r="D820" s="3">
        <f t="shared" si="13"/>
        <v>12.42</v>
      </c>
      <c r="E820" s="3">
        <v>12.42</v>
      </c>
      <c r="J820" s="6"/>
      <c r="K820" s="5"/>
      <c r="L820" s="5"/>
      <c r="N820" s="55"/>
      <c r="O820" s="55"/>
      <c r="P820" s="55"/>
      <c r="Q820" s="55"/>
      <c r="R820" s="55"/>
      <c r="S820" s="55"/>
      <c r="T820" s="55"/>
      <c r="Z820" s="55">
        <v>95.18</v>
      </c>
    </row>
    <row r="821" spans="1:26" ht="15" x14ac:dyDescent="0.25">
      <c r="A821" s="68"/>
      <c r="B821" s="72"/>
      <c r="C821" s="60"/>
      <c r="D821" s="3">
        <f t="shared" si="13"/>
        <v>0</v>
      </c>
      <c r="E821" s="3"/>
      <c r="J821" s="6"/>
      <c r="K821" s="5"/>
      <c r="L821" s="5"/>
      <c r="N821" s="55"/>
      <c r="O821" s="55"/>
      <c r="P821" s="55"/>
      <c r="Q821" s="55"/>
      <c r="R821" s="55"/>
      <c r="S821" s="55"/>
      <c r="T821" s="55"/>
      <c r="Z821" s="55"/>
    </row>
    <row r="822" spans="1:26" ht="15" x14ac:dyDescent="0.25">
      <c r="A822" s="68"/>
      <c r="B822" s="72"/>
      <c r="C822" s="60"/>
      <c r="D822" s="3">
        <f t="shared" si="13"/>
        <v>0</v>
      </c>
      <c r="E822" s="3"/>
      <c r="J822" s="6"/>
      <c r="K822" s="5"/>
      <c r="L822" s="5"/>
      <c r="N822" s="55"/>
      <c r="O822" s="55"/>
      <c r="P822" s="55"/>
      <c r="Q822" s="55"/>
      <c r="R822" s="55"/>
      <c r="S822" s="55"/>
      <c r="T822" s="55"/>
      <c r="Z822" s="55"/>
    </row>
    <row r="823" spans="1:26" ht="15" x14ac:dyDescent="0.25">
      <c r="A823" s="68"/>
      <c r="B823" s="72"/>
      <c r="C823" s="60"/>
      <c r="D823" s="3">
        <f t="shared" si="13"/>
        <v>0</v>
      </c>
      <c r="E823" s="3"/>
      <c r="J823" s="6"/>
      <c r="K823" s="5"/>
      <c r="L823" s="5"/>
      <c r="N823" s="55"/>
      <c r="O823" s="55"/>
      <c r="P823" s="55"/>
      <c r="Q823" s="55"/>
      <c r="R823" s="55"/>
      <c r="S823" s="55"/>
      <c r="T823" s="55"/>
      <c r="Z823" s="55"/>
    </row>
    <row r="824" spans="1:26" ht="15" x14ac:dyDescent="0.25">
      <c r="A824" s="68"/>
      <c r="B824" s="72"/>
      <c r="C824" s="60"/>
      <c r="D824" s="3">
        <f t="shared" si="13"/>
        <v>0</v>
      </c>
      <c r="E824" s="3"/>
      <c r="J824" s="6"/>
      <c r="K824" s="5"/>
      <c r="L824" s="5"/>
      <c r="N824" s="55"/>
      <c r="O824" s="55"/>
      <c r="P824" s="55"/>
      <c r="Q824" s="55"/>
      <c r="R824" s="55"/>
      <c r="S824" s="55"/>
      <c r="T824" s="55"/>
      <c r="Z824" s="55"/>
    </row>
    <row r="825" spans="1:26" ht="15" x14ac:dyDescent="0.25">
      <c r="A825" s="68"/>
      <c r="B825" s="72"/>
      <c r="C825" s="60"/>
      <c r="D825" s="3">
        <f t="shared" si="13"/>
        <v>0</v>
      </c>
      <c r="E825" s="3"/>
      <c r="J825" s="6"/>
      <c r="K825" s="5"/>
      <c r="L825" s="5"/>
      <c r="N825" s="55"/>
      <c r="O825" s="55"/>
      <c r="P825" s="55"/>
      <c r="Q825" s="55"/>
      <c r="R825" s="55"/>
      <c r="S825" s="55"/>
      <c r="T825" s="55"/>
      <c r="Z825" s="55"/>
    </row>
    <row r="826" spans="1:26" ht="15" x14ac:dyDescent="0.25">
      <c r="A826" s="68"/>
      <c r="B826" s="72"/>
      <c r="C826" s="60"/>
      <c r="D826" s="3">
        <f t="shared" si="13"/>
        <v>0</v>
      </c>
      <c r="E826" s="3"/>
      <c r="J826" s="6"/>
      <c r="K826" s="5"/>
      <c r="L826" s="5"/>
      <c r="N826" s="55"/>
      <c r="O826" s="55"/>
      <c r="P826" s="55"/>
      <c r="Q826" s="55"/>
      <c r="R826" s="55"/>
      <c r="S826" s="55"/>
      <c r="T826" s="55"/>
      <c r="Z826" s="55"/>
    </row>
    <row r="827" spans="1:26" ht="15" x14ac:dyDescent="0.25">
      <c r="A827" s="73"/>
      <c r="B827" s="74"/>
      <c r="C827" s="62"/>
      <c r="D827" s="3">
        <f t="shared" si="13"/>
        <v>0</v>
      </c>
      <c r="E827" s="3"/>
      <c r="J827" s="6"/>
      <c r="K827" s="5"/>
      <c r="L827" s="5"/>
      <c r="N827" s="55"/>
      <c r="O827" s="55"/>
      <c r="P827" s="55"/>
      <c r="Q827" s="55"/>
      <c r="R827" s="55"/>
      <c r="S827" s="55"/>
      <c r="T827" s="55"/>
      <c r="Z827" s="55">
        <v>95.18</v>
      </c>
    </row>
    <row r="828" spans="1:26" ht="15" x14ac:dyDescent="0.25">
      <c r="A828" s="99" t="s">
        <v>1457</v>
      </c>
      <c r="B828" s="99"/>
      <c r="C828" s="99"/>
      <c r="D828" s="3">
        <f t="shared" si="13"/>
        <v>0</v>
      </c>
      <c r="E828" s="3"/>
      <c r="J828" s="6"/>
      <c r="K828" s="5"/>
      <c r="L828" s="5"/>
      <c r="N828" s="55"/>
      <c r="O828" s="55"/>
      <c r="P828" s="55"/>
      <c r="Q828" s="55"/>
      <c r="R828" s="55"/>
      <c r="S828" s="55"/>
      <c r="T828" s="55"/>
      <c r="Z828" s="55">
        <v>110.04</v>
      </c>
    </row>
    <row r="829" spans="1:26" ht="15" x14ac:dyDescent="0.25">
      <c r="A829" s="68">
        <v>10700</v>
      </c>
      <c r="B829" s="72" t="s">
        <v>882</v>
      </c>
      <c r="C829" s="60" t="s">
        <v>1426</v>
      </c>
      <c r="D829" s="3">
        <f t="shared" si="13"/>
        <v>2.79</v>
      </c>
      <c r="E829" s="3">
        <v>2.79</v>
      </c>
      <c r="J829" s="6"/>
      <c r="K829" s="5"/>
      <c r="L829" s="5"/>
      <c r="N829" s="55"/>
      <c r="O829" s="55"/>
      <c r="P829" s="55"/>
      <c r="Q829" s="55"/>
      <c r="R829" s="55"/>
      <c r="S829" s="55"/>
      <c r="T829" s="55"/>
      <c r="Z829" s="55">
        <v>110.04</v>
      </c>
    </row>
    <row r="830" spans="1:26" ht="15" x14ac:dyDescent="0.25">
      <c r="A830" s="68">
        <v>10701</v>
      </c>
      <c r="B830" s="72" t="s">
        <v>1624</v>
      </c>
      <c r="C830" s="60" t="s">
        <v>1426</v>
      </c>
      <c r="D830" s="3">
        <f t="shared" si="13"/>
        <v>8.0399999999999991</v>
      </c>
      <c r="E830" s="3">
        <v>8.0399999999999991</v>
      </c>
      <c r="J830" s="6"/>
      <c r="K830" s="5"/>
      <c r="L830" s="5"/>
      <c r="N830" s="55"/>
      <c r="O830" s="55"/>
      <c r="P830" s="55"/>
      <c r="Q830" s="55"/>
      <c r="R830" s="55"/>
      <c r="S830" s="55"/>
      <c r="T830" s="55"/>
      <c r="Z830" s="55">
        <v>0</v>
      </c>
    </row>
    <row r="831" spans="1:26" ht="15" x14ac:dyDescent="0.25">
      <c r="A831" s="68">
        <v>10702</v>
      </c>
      <c r="B831" s="72" t="s">
        <v>1625</v>
      </c>
      <c r="C831" s="60" t="s">
        <v>1426</v>
      </c>
      <c r="D831" s="3">
        <f t="shared" si="13"/>
        <v>13.18</v>
      </c>
      <c r="E831" s="3">
        <v>13.18</v>
      </c>
      <c r="J831" s="6"/>
      <c r="K831" s="5"/>
      <c r="L831" s="5"/>
      <c r="N831" s="55"/>
      <c r="O831" s="55"/>
      <c r="P831" s="55"/>
      <c r="Q831" s="55"/>
      <c r="R831" s="55"/>
      <c r="S831" s="55"/>
      <c r="T831" s="55"/>
      <c r="Z831" s="55">
        <v>0</v>
      </c>
    </row>
    <row r="832" spans="1:26" ht="15" x14ac:dyDescent="0.25">
      <c r="A832" s="68">
        <v>10703</v>
      </c>
      <c r="B832" s="72" t="s">
        <v>1626</v>
      </c>
      <c r="C832" s="60" t="s">
        <v>1426</v>
      </c>
      <c r="D832" s="3">
        <f t="shared" si="13"/>
        <v>10.33</v>
      </c>
      <c r="E832" s="3">
        <v>10.33</v>
      </c>
      <c r="J832" s="6"/>
      <c r="K832" s="5"/>
      <c r="L832" s="5"/>
      <c r="N832" s="55"/>
      <c r="O832" s="55"/>
      <c r="P832" s="55"/>
      <c r="Q832" s="55"/>
      <c r="R832" s="55"/>
      <c r="S832" s="55"/>
      <c r="T832" s="55"/>
      <c r="Z832" s="55">
        <v>0</v>
      </c>
    </row>
    <row r="833" spans="1:26" ht="15" x14ac:dyDescent="0.25">
      <c r="A833" s="68"/>
      <c r="B833" s="72"/>
      <c r="C833" s="60"/>
      <c r="D833" s="3">
        <f t="shared" si="13"/>
        <v>0</v>
      </c>
      <c r="E833" s="3"/>
      <c r="J833" s="6"/>
      <c r="K833" s="5"/>
      <c r="L833" s="5"/>
      <c r="N833" s="55"/>
      <c r="O833" s="55"/>
      <c r="P833" s="55"/>
      <c r="Q833" s="55"/>
      <c r="R833" s="55"/>
      <c r="S833" s="55"/>
      <c r="T833" s="55"/>
      <c r="Z833" s="55"/>
    </row>
    <row r="834" spans="1:26" ht="15" x14ac:dyDescent="0.25">
      <c r="A834" s="68"/>
      <c r="B834" s="72"/>
      <c r="C834" s="60"/>
      <c r="D834" s="3">
        <f t="shared" si="13"/>
        <v>0</v>
      </c>
      <c r="E834" s="3"/>
      <c r="J834" s="6"/>
      <c r="K834" s="5"/>
      <c r="L834" s="5"/>
      <c r="N834" s="55"/>
      <c r="O834" s="55"/>
      <c r="P834" s="55"/>
      <c r="Q834" s="55"/>
      <c r="R834" s="55"/>
      <c r="S834" s="55"/>
      <c r="T834" s="55"/>
      <c r="Z834" s="55"/>
    </row>
    <row r="835" spans="1:26" ht="15" x14ac:dyDescent="0.25">
      <c r="A835" s="68"/>
      <c r="B835" s="72"/>
      <c r="C835" s="60"/>
      <c r="D835" s="3">
        <f t="shared" si="13"/>
        <v>0</v>
      </c>
      <c r="E835" s="3"/>
      <c r="J835" s="6"/>
      <c r="K835" s="5"/>
      <c r="L835" s="5"/>
      <c r="N835" s="55"/>
      <c r="O835" s="55"/>
      <c r="P835" s="55"/>
      <c r="Q835" s="55"/>
      <c r="R835" s="55"/>
      <c r="S835" s="55"/>
      <c r="T835" s="55"/>
      <c r="Z835" s="55"/>
    </row>
    <row r="836" spans="1:26" ht="15" x14ac:dyDescent="0.25">
      <c r="A836" s="68"/>
      <c r="B836" s="72"/>
      <c r="C836" s="60"/>
      <c r="D836" s="3">
        <f t="shared" si="13"/>
        <v>0</v>
      </c>
      <c r="E836" s="3"/>
      <c r="J836" s="6"/>
      <c r="K836" s="5"/>
      <c r="L836" s="5"/>
      <c r="N836" s="55"/>
      <c r="O836" s="55"/>
      <c r="P836" s="55"/>
      <c r="Q836" s="55"/>
      <c r="R836" s="55"/>
      <c r="S836" s="55"/>
      <c r="T836" s="55"/>
      <c r="Z836" s="55"/>
    </row>
    <row r="837" spans="1:26" ht="15" x14ac:dyDescent="0.25">
      <c r="A837" s="68"/>
      <c r="B837" s="72"/>
      <c r="C837" s="60"/>
      <c r="D837" s="3">
        <f t="shared" si="13"/>
        <v>0</v>
      </c>
      <c r="E837" s="3"/>
      <c r="J837" s="6"/>
      <c r="K837" s="5"/>
      <c r="L837" s="5"/>
      <c r="N837" s="55"/>
      <c r="O837" s="55"/>
      <c r="P837" s="55"/>
      <c r="Q837" s="55"/>
      <c r="R837" s="55"/>
      <c r="S837" s="55"/>
      <c r="T837" s="55"/>
      <c r="Z837" s="55"/>
    </row>
    <row r="838" spans="1:26" ht="15" x14ac:dyDescent="0.25">
      <c r="A838" s="68"/>
      <c r="B838" s="72"/>
      <c r="C838" s="60"/>
      <c r="D838" s="3">
        <f t="shared" si="13"/>
        <v>0</v>
      </c>
      <c r="E838" s="3"/>
      <c r="J838" s="6"/>
      <c r="K838" s="5"/>
      <c r="L838" s="5"/>
      <c r="N838" s="55"/>
      <c r="O838" s="55"/>
      <c r="P838" s="55"/>
      <c r="Q838" s="55"/>
      <c r="R838" s="55"/>
      <c r="S838" s="55"/>
      <c r="T838" s="55"/>
      <c r="Z838" s="55"/>
    </row>
    <row r="839" spans="1:26" ht="15" x14ac:dyDescent="0.25">
      <c r="A839" s="73"/>
      <c r="B839" s="74"/>
      <c r="C839" s="62"/>
      <c r="D839" s="3">
        <f t="shared" si="13"/>
        <v>0</v>
      </c>
      <c r="E839" s="3"/>
      <c r="J839" s="6"/>
      <c r="K839" s="5"/>
      <c r="L839" s="5"/>
      <c r="N839" s="55"/>
      <c r="O839" s="55"/>
      <c r="P839" s="55"/>
      <c r="Q839" s="55"/>
      <c r="R839" s="55"/>
      <c r="S839" s="55"/>
      <c r="T839" s="55"/>
      <c r="Z839" s="55">
        <v>0</v>
      </c>
    </row>
    <row r="840" spans="1:26" ht="15" x14ac:dyDescent="0.25">
      <c r="A840" s="99" t="s">
        <v>1462</v>
      </c>
      <c r="B840" s="99"/>
      <c r="C840" s="99"/>
      <c r="D840" s="3">
        <f t="shared" si="13"/>
        <v>0</v>
      </c>
      <c r="E840" s="3"/>
      <c r="J840" s="6"/>
      <c r="K840" s="5"/>
      <c r="L840" s="5"/>
      <c r="N840" s="55"/>
      <c r="O840" s="55"/>
      <c r="P840" s="55"/>
      <c r="Q840" s="55"/>
      <c r="R840" s="55"/>
      <c r="S840" s="55"/>
      <c r="T840" s="55"/>
      <c r="Z840" s="55">
        <v>0</v>
      </c>
    </row>
    <row r="841" spans="1:26" ht="15" x14ac:dyDescent="0.25">
      <c r="A841" s="68">
        <v>10800</v>
      </c>
      <c r="B841" s="72" t="s">
        <v>887</v>
      </c>
      <c r="C841" s="60" t="s">
        <v>1426</v>
      </c>
      <c r="D841" s="3">
        <f t="shared" si="13"/>
        <v>3.27</v>
      </c>
      <c r="E841" s="3">
        <v>3.27</v>
      </c>
      <c r="J841" s="6"/>
      <c r="K841" s="5"/>
      <c r="L841" s="5"/>
      <c r="N841" s="55"/>
      <c r="O841" s="55"/>
      <c r="P841" s="55"/>
      <c r="Q841" s="55"/>
      <c r="R841" s="55"/>
      <c r="S841" s="55"/>
      <c r="T841" s="55"/>
      <c r="Z841" s="55">
        <v>0</v>
      </c>
    </row>
    <row r="842" spans="1:26" ht="15" x14ac:dyDescent="0.25">
      <c r="A842" s="68">
        <v>10801</v>
      </c>
      <c r="B842" s="72" t="s">
        <v>885</v>
      </c>
      <c r="C842" s="60" t="s">
        <v>1426</v>
      </c>
      <c r="D842" s="3">
        <f t="shared" si="13"/>
        <v>3.37</v>
      </c>
      <c r="E842" s="3">
        <v>3.37</v>
      </c>
      <c r="J842" s="6"/>
      <c r="K842" s="5"/>
      <c r="L842" s="5"/>
      <c r="N842" s="55"/>
      <c r="O842" s="55"/>
      <c r="P842" s="55"/>
      <c r="Q842" s="55"/>
      <c r="R842" s="55"/>
      <c r="S842" s="55"/>
      <c r="T842" s="55"/>
      <c r="Z842" s="55">
        <v>0</v>
      </c>
    </row>
    <row r="843" spans="1:26" ht="15" x14ac:dyDescent="0.25">
      <c r="A843" s="68">
        <v>10802</v>
      </c>
      <c r="B843" s="72" t="s">
        <v>886</v>
      </c>
      <c r="C843" s="60" t="s">
        <v>1426</v>
      </c>
      <c r="D843" s="3">
        <f t="shared" si="13"/>
        <v>3.37</v>
      </c>
      <c r="E843" s="3">
        <v>3.37</v>
      </c>
      <c r="J843" s="6"/>
      <c r="K843" s="5"/>
      <c r="L843" s="5"/>
      <c r="N843" s="55"/>
      <c r="O843" s="55"/>
      <c r="P843" s="55"/>
      <c r="Q843" s="55"/>
      <c r="R843" s="55"/>
      <c r="S843" s="55"/>
      <c r="T843" s="55"/>
      <c r="Z843" s="55">
        <v>0</v>
      </c>
    </row>
    <row r="844" spans="1:26" ht="15" x14ac:dyDescent="0.25">
      <c r="A844" s="68">
        <v>10803</v>
      </c>
      <c r="B844" s="72" t="s">
        <v>1627</v>
      </c>
      <c r="C844" s="60" t="s">
        <v>1426</v>
      </c>
      <c r="D844" s="3">
        <f t="shared" si="13"/>
        <v>3.27</v>
      </c>
      <c r="E844" s="3">
        <v>3.27</v>
      </c>
      <c r="J844" s="6"/>
      <c r="K844" s="5"/>
      <c r="L844" s="5"/>
      <c r="N844" s="55"/>
      <c r="O844" s="55"/>
      <c r="P844" s="55"/>
      <c r="Q844" s="55"/>
      <c r="R844" s="55"/>
      <c r="S844" s="55"/>
      <c r="T844" s="55"/>
      <c r="Z844" s="55">
        <v>0</v>
      </c>
    </row>
    <row r="845" spans="1:26" ht="15" x14ac:dyDescent="0.25">
      <c r="A845" s="68">
        <v>10804</v>
      </c>
      <c r="B845" s="72" t="s">
        <v>1628</v>
      </c>
      <c r="C845" s="60" t="s">
        <v>1426</v>
      </c>
      <c r="D845" s="3">
        <f t="shared" si="13"/>
        <v>70.849999999999994</v>
      </c>
      <c r="E845" s="3">
        <v>70.849999999999994</v>
      </c>
      <c r="J845" s="6"/>
      <c r="K845" s="5"/>
      <c r="L845" s="5"/>
      <c r="N845" s="55"/>
      <c r="O845" s="55"/>
      <c r="P845" s="55"/>
      <c r="Q845" s="55"/>
      <c r="R845" s="55"/>
      <c r="S845" s="55"/>
      <c r="T845" s="55"/>
      <c r="Z845" s="55">
        <v>0</v>
      </c>
    </row>
    <row r="846" spans="1:26" ht="15" x14ac:dyDescent="0.25">
      <c r="A846" s="68">
        <v>10805</v>
      </c>
      <c r="B846" s="72" t="s">
        <v>1629</v>
      </c>
      <c r="C846" s="60" t="s">
        <v>1426</v>
      </c>
      <c r="D846" s="3">
        <f t="shared" si="13"/>
        <v>96.41</v>
      </c>
      <c r="E846" s="3">
        <v>96.41</v>
      </c>
      <c r="J846" s="6"/>
      <c r="K846" s="5"/>
      <c r="L846" s="5"/>
      <c r="N846" s="55"/>
      <c r="O846" s="55"/>
      <c r="P846" s="55"/>
      <c r="Q846" s="55"/>
      <c r="R846" s="55"/>
      <c r="S846" s="55"/>
      <c r="T846" s="55"/>
      <c r="Z846" s="55">
        <v>0</v>
      </c>
    </row>
    <row r="847" spans="1:26" ht="15" x14ac:dyDescent="0.25">
      <c r="A847" s="68">
        <v>10806</v>
      </c>
      <c r="B847" s="72" t="s">
        <v>864</v>
      </c>
      <c r="C847" s="60" t="s">
        <v>1426</v>
      </c>
      <c r="D847" s="3">
        <f t="shared" si="13"/>
        <v>24.02</v>
      </c>
      <c r="E847" s="3">
        <v>24.02</v>
      </c>
      <c r="J847" s="6"/>
      <c r="K847" s="5"/>
      <c r="L847" s="5"/>
      <c r="N847" s="55"/>
      <c r="O847" s="55"/>
      <c r="P847" s="55"/>
      <c r="Q847" s="55"/>
      <c r="R847" s="55"/>
      <c r="S847" s="55"/>
      <c r="T847" s="55"/>
      <c r="Z847" s="55">
        <v>0</v>
      </c>
    </row>
    <row r="848" spans="1:26" ht="15" x14ac:dyDescent="0.25">
      <c r="A848" s="68">
        <v>10807</v>
      </c>
      <c r="B848" s="72" t="s">
        <v>865</v>
      </c>
      <c r="C848" s="60" t="s">
        <v>1426</v>
      </c>
      <c r="D848" s="3">
        <f t="shared" si="13"/>
        <v>36.46</v>
      </c>
      <c r="E848" s="3">
        <v>36.46</v>
      </c>
      <c r="J848" s="6"/>
      <c r="K848" s="5"/>
      <c r="L848" s="5"/>
      <c r="N848" s="55"/>
      <c r="O848" s="55"/>
      <c r="P848" s="55"/>
      <c r="Q848" s="55"/>
      <c r="R848" s="55"/>
      <c r="S848" s="55"/>
      <c r="T848" s="55"/>
      <c r="Z848" s="55">
        <v>0</v>
      </c>
    </row>
    <row r="849" spans="1:26" ht="15" x14ac:dyDescent="0.25">
      <c r="A849" s="68">
        <v>10808</v>
      </c>
      <c r="B849" s="72" t="s">
        <v>917</v>
      </c>
      <c r="C849" s="60" t="s">
        <v>1426</v>
      </c>
      <c r="D849" s="3">
        <f t="shared" si="13"/>
        <v>19.149999999999999</v>
      </c>
      <c r="E849" s="3">
        <v>19.149999999999999</v>
      </c>
      <c r="J849" s="6"/>
      <c r="K849" s="5"/>
      <c r="L849" s="5"/>
      <c r="N849" s="55"/>
      <c r="O849" s="55"/>
      <c r="P849" s="55"/>
      <c r="Q849" s="55"/>
      <c r="R849" s="55"/>
      <c r="S849" s="55"/>
      <c r="T849" s="55"/>
      <c r="Z849" s="55">
        <v>0</v>
      </c>
    </row>
    <row r="850" spans="1:26" ht="15" x14ac:dyDescent="0.25">
      <c r="A850" s="68">
        <v>10809</v>
      </c>
      <c r="B850" s="72" t="s">
        <v>1630</v>
      </c>
      <c r="C850" s="60" t="s">
        <v>1426</v>
      </c>
      <c r="D850" s="3">
        <f t="shared" si="13"/>
        <v>17.899999999999999</v>
      </c>
      <c r="E850" s="3">
        <v>17.899999999999999</v>
      </c>
      <c r="J850" s="6"/>
      <c r="K850" s="5"/>
      <c r="L850" s="5"/>
      <c r="N850" s="55"/>
      <c r="O850" s="55"/>
      <c r="P850" s="55"/>
      <c r="Q850" s="55"/>
      <c r="R850" s="55"/>
      <c r="S850" s="55"/>
      <c r="T850" s="55"/>
      <c r="Z850" s="55">
        <v>0</v>
      </c>
    </row>
    <row r="851" spans="1:26" ht="15" x14ac:dyDescent="0.25">
      <c r="A851" s="68"/>
      <c r="B851" s="72"/>
      <c r="C851" s="60"/>
      <c r="D851" s="3">
        <f t="shared" si="13"/>
        <v>0</v>
      </c>
      <c r="E851" s="3"/>
      <c r="J851" s="6"/>
      <c r="K851" s="5"/>
      <c r="L851" s="5"/>
      <c r="N851" s="55"/>
      <c r="O851" s="55"/>
      <c r="P851" s="55"/>
      <c r="Q851" s="55"/>
      <c r="R851" s="55"/>
      <c r="S851" s="55"/>
      <c r="T851" s="55"/>
      <c r="Z851" s="55"/>
    </row>
    <row r="852" spans="1:26" ht="15" x14ac:dyDescent="0.25">
      <c r="A852" s="68"/>
      <c r="B852" s="72"/>
      <c r="C852" s="60"/>
      <c r="D852" s="3">
        <f t="shared" si="13"/>
        <v>0</v>
      </c>
      <c r="E852" s="3"/>
      <c r="J852" s="6"/>
      <c r="K852" s="5"/>
      <c r="L852" s="5"/>
      <c r="N852" s="55"/>
      <c r="O852" s="55"/>
      <c r="P852" s="55"/>
      <c r="Q852" s="55"/>
      <c r="R852" s="55"/>
      <c r="S852" s="55"/>
      <c r="T852" s="55"/>
      <c r="Z852" s="55"/>
    </row>
    <row r="853" spans="1:26" ht="15" x14ac:dyDescent="0.25">
      <c r="A853" s="68"/>
      <c r="B853" s="72"/>
      <c r="C853" s="60"/>
      <c r="D853" s="3">
        <f t="shared" ref="D853:D916" si="14">ROUND(E853*$I$3,2)</f>
        <v>0</v>
      </c>
      <c r="E853" s="3"/>
      <c r="J853" s="6"/>
      <c r="K853" s="5"/>
      <c r="L853" s="5"/>
      <c r="N853" s="55"/>
      <c r="O853" s="55"/>
      <c r="P853" s="55"/>
      <c r="Q853" s="55"/>
      <c r="R853" s="55"/>
      <c r="S853" s="55"/>
      <c r="T853" s="55"/>
      <c r="Z853" s="55"/>
    </row>
    <row r="854" spans="1:26" ht="15" x14ac:dyDescent="0.25">
      <c r="A854" s="68"/>
      <c r="B854" s="72"/>
      <c r="C854" s="60"/>
      <c r="D854" s="3">
        <f t="shared" si="14"/>
        <v>0</v>
      </c>
      <c r="E854" s="3"/>
      <c r="J854" s="6"/>
      <c r="K854" s="5"/>
      <c r="L854" s="5"/>
      <c r="N854" s="55"/>
      <c r="O854" s="55"/>
      <c r="P854" s="55"/>
      <c r="Q854" s="55"/>
      <c r="R854" s="55"/>
      <c r="S854" s="55"/>
      <c r="T854" s="55"/>
      <c r="Z854" s="55"/>
    </row>
    <row r="855" spans="1:26" ht="15" x14ac:dyDescent="0.25">
      <c r="A855" s="68"/>
      <c r="B855" s="72"/>
      <c r="C855" s="60"/>
      <c r="D855" s="3">
        <f t="shared" si="14"/>
        <v>0</v>
      </c>
      <c r="E855" s="3"/>
      <c r="J855" s="6"/>
      <c r="K855" s="5"/>
      <c r="L855" s="5"/>
      <c r="N855" s="55"/>
      <c r="O855" s="55"/>
      <c r="P855" s="55"/>
      <c r="Q855" s="55"/>
      <c r="R855" s="55"/>
      <c r="S855" s="55"/>
      <c r="T855" s="55"/>
      <c r="Z855" s="55"/>
    </row>
    <row r="856" spans="1:26" ht="15" x14ac:dyDescent="0.25">
      <c r="A856" s="68"/>
      <c r="B856" s="72"/>
      <c r="C856" s="60"/>
      <c r="D856" s="3">
        <f t="shared" si="14"/>
        <v>0</v>
      </c>
      <c r="E856" s="3"/>
      <c r="J856" s="6"/>
      <c r="K856" s="5"/>
      <c r="L856" s="5"/>
      <c r="N856" s="55"/>
      <c r="O856" s="55"/>
      <c r="P856" s="55"/>
      <c r="Q856" s="55"/>
      <c r="R856" s="55"/>
      <c r="S856" s="55"/>
      <c r="T856" s="55"/>
      <c r="Z856" s="55"/>
    </row>
    <row r="857" spans="1:26" ht="13.5" x14ac:dyDescent="0.25">
      <c r="A857" s="68"/>
      <c r="B857" s="76"/>
      <c r="C857" s="63"/>
      <c r="D857" s="3">
        <f t="shared" si="14"/>
        <v>0</v>
      </c>
      <c r="E857" s="3"/>
      <c r="J857" s="6"/>
      <c r="K857" s="5"/>
      <c r="L857" s="5"/>
      <c r="N857" s="55"/>
      <c r="O857" s="55"/>
      <c r="P857" s="55"/>
      <c r="Q857" s="55"/>
      <c r="R857" s="55"/>
      <c r="S857" s="55"/>
      <c r="T857" s="55"/>
      <c r="Z857" s="55">
        <v>0</v>
      </c>
    </row>
    <row r="858" spans="1:26" ht="15" x14ac:dyDescent="0.25">
      <c r="A858" s="99" t="s">
        <v>1463</v>
      </c>
      <c r="B858" s="99"/>
      <c r="C858" s="99"/>
      <c r="D858" s="3">
        <f t="shared" si="14"/>
        <v>0</v>
      </c>
      <c r="E858" s="3"/>
      <c r="J858" s="6"/>
      <c r="K858" s="5"/>
      <c r="L858" s="5"/>
      <c r="N858" s="55"/>
      <c r="O858" s="55"/>
      <c r="P858" s="55"/>
      <c r="Q858" s="55"/>
      <c r="R858" s="55"/>
      <c r="S858" s="55"/>
      <c r="T858" s="55"/>
      <c r="Z858" s="55">
        <v>0</v>
      </c>
    </row>
    <row r="859" spans="1:26" ht="15" x14ac:dyDescent="0.25">
      <c r="A859" s="68">
        <v>10900</v>
      </c>
      <c r="B859" s="72" t="s">
        <v>867</v>
      </c>
      <c r="C859" s="60" t="s">
        <v>1426</v>
      </c>
      <c r="D859" s="3">
        <f t="shared" si="14"/>
        <v>36.44</v>
      </c>
      <c r="E859" s="3">
        <v>36.44</v>
      </c>
      <c r="J859" s="6"/>
      <c r="K859" s="5"/>
      <c r="L859" s="5"/>
      <c r="N859" s="55"/>
      <c r="O859" s="55"/>
      <c r="P859" s="55"/>
      <c r="Q859" s="55"/>
      <c r="R859" s="55"/>
      <c r="S859" s="55"/>
      <c r="T859" s="55"/>
      <c r="Z859" s="55">
        <v>0</v>
      </c>
    </row>
    <row r="860" spans="1:26" ht="15" x14ac:dyDescent="0.25">
      <c r="A860" s="68">
        <v>10901</v>
      </c>
      <c r="B860" s="72" t="s">
        <v>868</v>
      </c>
      <c r="C860" s="60" t="s">
        <v>1426</v>
      </c>
      <c r="D860" s="3">
        <f t="shared" si="14"/>
        <v>87.44</v>
      </c>
      <c r="E860" s="3">
        <v>87.44</v>
      </c>
      <c r="J860" s="6"/>
      <c r="K860" s="5"/>
      <c r="L860" s="5"/>
      <c r="N860" s="55"/>
      <c r="O860" s="55"/>
      <c r="P860" s="55"/>
      <c r="Q860" s="55"/>
      <c r="R860" s="55"/>
      <c r="S860" s="55"/>
      <c r="T860" s="55"/>
      <c r="Z860" s="55">
        <v>78.819999999999993</v>
      </c>
    </row>
    <row r="861" spans="1:26" ht="15" x14ac:dyDescent="0.25">
      <c r="A861" s="68">
        <v>10902</v>
      </c>
      <c r="B861" s="72" t="s">
        <v>918</v>
      </c>
      <c r="C861" s="60" t="s">
        <v>1426</v>
      </c>
      <c r="D861" s="3">
        <f t="shared" si="14"/>
        <v>11.95</v>
      </c>
      <c r="E861" s="3">
        <v>11.95</v>
      </c>
      <c r="J861" s="6"/>
      <c r="K861" s="5"/>
      <c r="L861" s="5"/>
      <c r="N861" s="55"/>
      <c r="O861" s="55"/>
      <c r="P861" s="55"/>
      <c r="Q861" s="55"/>
      <c r="R861" s="55"/>
      <c r="S861" s="55"/>
      <c r="T861" s="55"/>
      <c r="Z861" s="55">
        <v>78.819999999999993</v>
      </c>
    </row>
    <row r="862" spans="1:26" ht="15" x14ac:dyDescent="0.25">
      <c r="A862" s="68">
        <v>10903</v>
      </c>
      <c r="B862" s="72" t="s">
        <v>1506</v>
      </c>
      <c r="C862" s="60" t="s">
        <v>1426</v>
      </c>
      <c r="D862" s="3">
        <f t="shared" si="14"/>
        <v>13.07</v>
      </c>
      <c r="E862" s="3">
        <v>13.07</v>
      </c>
      <c r="J862" s="6"/>
      <c r="K862" s="5"/>
      <c r="L862" s="5"/>
      <c r="N862" s="55"/>
      <c r="O862" s="55"/>
      <c r="P862" s="55"/>
      <c r="Q862" s="55"/>
      <c r="R862" s="55"/>
      <c r="S862" s="55"/>
      <c r="T862" s="55"/>
      <c r="Z862" s="55">
        <v>106.62</v>
      </c>
    </row>
    <row r="863" spans="1:26" ht="15" x14ac:dyDescent="0.25">
      <c r="A863" s="68">
        <v>10904</v>
      </c>
      <c r="B863" s="72" t="s">
        <v>919</v>
      </c>
      <c r="C863" s="60" t="s">
        <v>1426</v>
      </c>
      <c r="D863" s="3">
        <f t="shared" si="14"/>
        <v>15.11</v>
      </c>
      <c r="E863" s="3">
        <v>15.11</v>
      </c>
      <c r="J863" s="6"/>
      <c r="K863" s="5"/>
      <c r="L863" s="5"/>
      <c r="N863" s="55"/>
      <c r="O863" s="55"/>
      <c r="P863" s="55"/>
      <c r="Q863" s="55"/>
      <c r="R863" s="55"/>
      <c r="S863" s="55"/>
      <c r="T863" s="55"/>
      <c r="Z863" s="55">
        <v>106.62</v>
      </c>
    </row>
    <row r="864" spans="1:26" ht="15" x14ac:dyDescent="0.25">
      <c r="A864" s="68"/>
      <c r="B864" s="72"/>
      <c r="C864" s="60"/>
      <c r="D864" s="3">
        <f t="shared" si="14"/>
        <v>0</v>
      </c>
      <c r="E864" s="3"/>
      <c r="J864" s="6"/>
      <c r="K864" s="5"/>
      <c r="L864" s="5"/>
      <c r="N864" s="55"/>
      <c r="O864" s="55"/>
      <c r="P864" s="55"/>
      <c r="Q864" s="55"/>
      <c r="R864" s="55"/>
      <c r="S864" s="55"/>
      <c r="T864" s="55"/>
      <c r="Z864" s="55"/>
    </row>
    <row r="865" spans="1:26" ht="15" x14ac:dyDescent="0.25">
      <c r="A865" s="68"/>
      <c r="B865" s="72"/>
      <c r="C865" s="60"/>
      <c r="D865" s="3">
        <f t="shared" si="14"/>
        <v>0</v>
      </c>
      <c r="E865" s="3"/>
      <c r="J865" s="6"/>
      <c r="K865" s="5"/>
      <c r="L865" s="5"/>
      <c r="N865" s="55"/>
      <c r="O865" s="55"/>
      <c r="P865" s="55"/>
      <c r="Q865" s="55"/>
      <c r="R865" s="55"/>
      <c r="S865" s="55"/>
      <c r="T865" s="55"/>
      <c r="Z865" s="55"/>
    </row>
    <row r="866" spans="1:26" ht="15" x14ac:dyDescent="0.25">
      <c r="A866" s="68"/>
      <c r="B866" s="72"/>
      <c r="C866" s="60"/>
      <c r="D866" s="3">
        <f t="shared" si="14"/>
        <v>0</v>
      </c>
      <c r="E866" s="3"/>
      <c r="J866" s="6"/>
      <c r="K866" s="5"/>
      <c r="L866" s="5"/>
      <c r="N866" s="55"/>
      <c r="O866" s="55"/>
      <c r="P866" s="55"/>
      <c r="Q866" s="55"/>
      <c r="R866" s="55"/>
      <c r="S866" s="55"/>
      <c r="T866" s="55"/>
      <c r="Z866" s="55"/>
    </row>
    <row r="867" spans="1:26" ht="15" x14ac:dyDescent="0.25">
      <c r="A867" s="68"/>
      <c r="B867" s="72"/>
      <c r="C867" s="60"/>
      <c r="D867" s="3">
        <f t="shared" si="14"/>
        <v>0</v>
      </c>
      <c r="E867" s="3"/>
      <c r="J867" s="6"/>
      <c r="K867" s="5"/>
      <c r="L867" s="5"/>
      <c r="N867" s="55"/>
      <c r="O867" s="55"/>
      <c r="P867" s="55"/>
      <c r="Q867" s="55"/>
      <c r="R867" s="55"/>
      <c r="S867" s="55"/>
      <c r="T867" s="55"/>
      <c r="Z867" s="55"/>
    </row>
    <row r="868" spans="1:26" ht="15" x14ac:dyDescent="0.25">
      <c r="A868" s="68"/>
      <c r="B868" s="72"/>
      <c r="C868" s="60"/>
      <c r="D868" s="3">
        <f t="shared" si="14"/>
        <v>0</v>
      </c>
      <c r="E868" s="3"/>
      <c r="J868" s="6"/>
      <c r="K868" s="5"/>
      <c r="L868" s="5"/>
      <c r="N868" s="55"/>
      <c r="O868" s="55"/>
      <c r="P868" s="55"/>
      <c r="Q868" s="55"/>
      <c r="R868" s="55"/>
      <c r="S868" s="55"/>
      <c r="T868" s="55"/>
      <c r="Z868" s="55"/>
    </row>
    <row r="869" spans="1:26" ht="15" x14ac:dyDescent="0.25">
      <c r="A869" s="68"/>
      <c r="B869" s="72"/>
      <c r="C869" s="60"/>
      <c r="D869" s="3">
        <f t="shared" si="14"/>
        <v>0</v>
      </c>
      <c r="E869" s="3"/>
      <c r="J869" s="6"/>
      <c r="K869" s="5"/>
      <c r="L869" s="5"/>
      <c r="N869" s="55"/>
      <c r="O869" s="55"/>
      <c r="P869" s="55"/>
      <c r="Q869" s="55"/>
      <c r="R869" s="55"/>
      <c r="S869" s="55"/>
      <c r="T869" s="55"/>
      <c r="Z869" s="55"/>
    </row>
    <row r="870" spans="1:26" ht="15" x14ac:dyDescent="0.25">
      <c r="A870" s="73"/>
      <c r="B870" s="74"/>
      <c r="C870" s="62"/>
      <c r="D870" s="3">
        <f t="shared" si="14"/>
        <v>0</v>
      </c>
      <c r="E870" s="3"/>
      <c r="J870" s="6"/>
      <c r="K870" s="5"/>
      <c r="L870" s="5"/>
      <c r="N870" s="55"/>
      <c r="O870" s="55"/>
      <c r="P870" s="55"/>
      <c r="Q870" s="55"/>
      <c r="R870" s="55"/>
      <c r="S870" s="55"/>
      <c r="T870" s="55"/>
      <c r="Z870" s="55">
        <v>106.62</v>
      </c>
    </row>
    <row r="871" spans="1:26" ht="15" x14ac:dyDescent="0.25">
      <c r="A871" s="99" t="s">
        <v>1465</v>
      </c>
      <c r="B871" s="99"/>
      <c r="C871" s="99"/>
      <c r="D871" s="3">
        <f t="shared" si="14"/>
        <v>0</v>
      </c>
      <c r="E871" s="3"/>
      <c r="J871" s="6"/>
      <c r="K871" s="5"/>
      <c r="L871" s="5"/>
      <c r="N871" s="55"/>
      <c r="O871" s="55"/>
      <c r="P871" s="55"/>
      <c r="Q871" s="55"/>
      <c r="R871" s="55"/>
      <c r="S871" s="55"/>
      <c r="T871" s="55"/>
      <c r="Z871" s="55">
        <v>84.76</v>
      </c>
    </row>
    <row r="872" spans="1:26" ht="15" x14ac:dyDescent="0.25">
      <c r="A872" s="68">
        <v>11000</v>
      </c>
      <c r="B872" s="72" t="s">
        <v>920</v>
      </c>
      <c r="C872" s="60" t="s">
        <v>1426</v>
      </c>
      <c r="D872" s="3">
        <f t="shared" si="14"/>
        <v>8.8000000000000007</v>
      </c>
      <c r="E872" s="3">
        <v>8.8000000000000007</v>
      </c>
      <c r="J872" s="6"/>
      <c r="K872" s="5"/>
      <c r="L872" s="5"/>
      <c r="N872" s="55"/>
      <c r="O872" s="55"/>
      <c r="P872" s="55"/>
      <c r="Q872" s="55"/>
      <c r="R872" s="55"/>
      <c r="S872" s="55"/>
      <c r="T872" s="55"/>
      <c r="Z872" s="55">
        <v>0</v>
      </c>
    </row>
    <row r="873" spans="1:26" ht="15" x14ac:dyDescent="0.25">
      <c r="A873" s="68"/>
      <c r="B873" s="72"/>
      <c r="C873" s="60"/>
      <c r="D873" s="3">
        <f t="shared" si="14"/>
        <v>0</v>
      </c>
      <c r="E873" s="3"/>
      <c r="J873" s="6"/>
      <c r="K873" s="5"/>
      <c r="L873" s="5"/>
      <c r="N873" s="55"/>
      <c r="O873" s="55"/>
      <c r="P873" s="55"/>
      <c r="Q873" s="55"/>
      <c r="R873" s="55"/>
      <c r="S873" s="55"/>
      <c r="T873" s="55"/>
      <c r="Z873" s="55"/>
    </row>
    <row r="874" spans="1:26" ht="15" x14ac:dyDescent="0.25">
      <c r="A874" s="68"/>
      <c r="B874" s="72"/>
      <c r="C874" s="60"/>
      <c r="D874" s="3">
        <f t="shared" si="14"/>
        <v>0</v>
      </c>
      <c r="E874" s="3"/>
      <c r="J874" s="6"/>
      <c r="K874" s="5"/>
      <c r="L874" s="5"/>
      <c r="N874" s="55"/>
      <c r="O874" s="55"/>
      <c r="P874" s="55"/>
      <c r="Q874" s="55"/>
      <c r="R874" s="55"/>
      <c r="S874" s="55"/>
      <c r="T874" s="55"/>
      <c r="Z874" s="55"/>
    </row>
    <row r="875" spans="1:26" ht="15" x14ac:dyDescent="0.25">
      <c r="A875" s="68"/>
      <c r="B875" s="72"/>
      <c r="C875" s="60"/>
      <c r="D875" s="3">
        <f t="shared" si="14"/>
        <v>0</v>
      </c>
      <c r="E875" s="3"/>
      <c r="J875" s="6"/>
      <c r="K875" s="5"/>
      <c r="L875" s="5"/>
      <c r="N875" s="55"/>
      <c r="O875" s="55"/>
      <c r="P875" s="55"/>
      <c r="Q875" s="55"/>
      <c r="R875" s="55"/>
      <c r="S875" s="55"/>
      <c r="T875" s="55"/>
      <c r="Z875" s="55"/>
    </row>
    <row r="876" spans="1:26" ht="15" x14ac:dyDescent="0.25">
      <c r="A876" s="68"/>
      <c r="B876" s="72"/>
      <c r="C876" s="60"/>
      <c r="D876" s="3">
        <f t="shared" si="14"/>
        <v>0</v>
      </c>
      <c r="E876" s="3"/>
      <c r="J876" s="6"/>
      <c r="K876" s="5"/>
      <c r="L876" s="5"/>
      <c r="N876" s="55"/>
      <c r="O876" s="55"/>
      <c r="P876" s="55"/>
      <c r="Q876" s="55"/>
      <c r="R876" s="55"/>
      <c r="S876" s="55"/>
      <c r="T876" s="55"/>
      <c r="Z876" s="55"/>
    </row>
    <row r="877" spans="1:26" ht="15" x14ac:dyDescent="0.25">
      <c r="A877" s="68"/>
      <c r="B877" s="72"/>
      <c r="C877" s="60"/>
      <c r="D877" s="3">
        <f t="shared" si="14"/>
        <v>0</v>
      </c>
      <c r="E877" s="3"/>
      <c r="J877" s="6"/>
      <c r="K877" s="5"/>
      <c r="L877" s="5"/>
      <c r="N877" s="55"/>
      <c r="O877" s="55"/>
      <c r="P877" s="55"/>
      <c r="Q877" s="55"/>
      <c r="R877" s="55"/>
      <c r="S877" s="55"/>
      <c r="T877" s="55"/>
      <c r="Z877" s="55"/>
    </row>
    <row r="878" spans="1:26" ht="15" x14ac:dyDescent="0.25">
      <c r="A878" s="68"/>
      <c r="B878" s="72"/>
      <c r="C878" s="60"/>
      <c r="D878" s="3">
        <f t="shared" si="14"/>
        <v>0</v>
      </c>
      <c r="E878" s="3"/>
      <c r="J878" s="6"/>
      <c r="K878" s="5"/>
      <c r="L878" s="5"/>
      <c r="N878" s="55"/>
      <c r="O878" s="55"/>
      <c r="P878" s="55"/>
      <c r="Q878" s="55"/>
      <c r="R878" s="55"/>
      <c r="S878" s="55"/>
      <c r="T878" s="55"/>
      <c r="Z878" s="55"/>
    </row>
    <row r="879" spans="1:26" ht="15" x14ac:dyDescent="0.25">
      <c r="A879" s="73"/>
      <c r="B879" s="74"/>
      <c r="C879" s="62"/>
      <c r="D879" s="3">
        <f t="shared" si="14"/>
        <v>0</v>
      </c>
      <c r="E879" s="3"/>
      <c r="J879" s="6"/>
      <c r="K879" s="5"/>
      <c r="L879" s="5"/>
      <c r="N879" s="55"/>
      <c r="O879" s="55"/>
      <c r="P879" s="55"/>
      <c r="Q879" s="55"/>
      <c r="R879" s="55"/>
      <c r="S879" s="55"/>
      <c r="T879" s="55"/>
      <c r="Z879" s="55">
        <v>0</v>
      </c>
    </row>
    <row r="880" spans="1:26" ht="15" x14ac:dyDescent="0.25">
      <c r="A880" s="99" t="s">
        <v>1466</v>
      </c>
      <c r="B880" s="99"/>
      <c r="C880" s="99"/>
      <c r="D880" s="3">
        <f t="shared" si="14"/>
        <v>0</v>
      </c>
      <c r="E880" s="3"/>
      <c r="J880" s="6"/>
      <c r="K880" s="5"/>
      <c r="L880" s="5"/>
      <c r="N880" s="55"/>
      <c r="O880" s="55"/>
      <c r="P880" s="55"/>
      <c r="Q880" s="55"/>
      <c r="R880" s="55"/>
      <c r="S880" s="55"/>
      <c r="T880" s="55"/>
      <c r="Z880" s="55">
        <v>0</v>
      </c>
    </row>
    <row r="881" spans="1:26" ht="15" x14ac:dyDescent="0.25">
      <c r="A881" s="68">
        <v>11100</v>
      </c>
      <c r="B881" s="72" t="s">
        <v>929</v>
      </c>
      <c r="C881" s="60" t="s">
        <v>1426</v>
      </c>
      <c r="D881" s="3">
        <f t="shared" si="14"/>
        <v>10.87</v>
      </c>
      <c r="E881" s="3">
        <v>10.87</v>
      </c>
      <c r="J881" s="6"/>
      <c r="K881" s="5"/>
      <c r="L881" s="5"/>
      <c r="N881" s="55"/>
      <c r="O881" s="55"/>
      <c r="P881" s="55"/>
      <c r="Q881" s="55"/>
      <c r="R881" s="55"/>
      <c r="S881" s="55"/>
      <c r="T881" s="55"/>
      <c r="Z881" s="55">
        <v>0</v>
      </c>
    </row>
    <row r="882" spans="1:26" ht="15" x14ac:dyDescent="0.25">
      <c r="A882" s="68">
        <v>11101</v>
      </c>
      <c r="B882" s="72" t="s">
        <v>930</v>
      </c>
      <c r="C882" s="60" t="s">
        <v>1426</v>
      </c>
      <c r="D882" s="3">
        <f t="shared" si="14"/>
        <v>8.4700000000000006</v>
      </c>
      <c r="E882" s="3">
        <v>8.4700000000000006</v>
      </c>
      <c r="J882" s="6"/>
      <c r="K882" s="5"/>
      <c r="L882" s="5"/>
      <c r="N882" s="55"/>
      <c r="O882" s="55"/>
      <c r="P882" s="55"/>
      <c r="Q882" s="55"/>
      <c r="R882" s="55"/>
      <c r="S882" s="55"/>
      <c r="T882" s="55"/>
      <c r="Z882" s="55">
        <v>0</v>
      </c>
    </row>
    <row r="883" spans="1:26" ht="15" x14ac:dyDescent="0.25">
      <c r="A883" s="68">
        <v>11102</v>
      </c>
      <c r="B883" s="72" t="s">
        <v>928</v>
      </c>
      <c r="C883" s="60" t="s">
        <v>1426</v>
      </c>
      <c r="D883" s="3">
        <f t="shared" si="14"/>
        <v>8.81</v>
      </c>
      <c r="E883" s="3">
        <v>8.81</v>
      </c>
      <c r="J883" s="6"/>
      <c r="K883" s="5"/>
      <c r="L883" s="5"/>
      <c r="N883" s="55"/>
      <c r="O883" s="55"/>
      <c r="P883" s="55"/>
      <c r="Q883" s="55"/>
      <c r="R883" s="55"/>
      <c r="S883" s="55"/>
      <c r="T883" s="55"/>
      <c r="Z883" s="55">
        <v>0</v>
      </c>
    </row>
    <row r="884" spans="1:26" ht="15" x14ac:dyDescent="0.25">
      <c r="A884" s="68">
        <v>11103</v>
      </c>
      <c r="B884" s="72" t="s">
        <v>923</v>
      </c>
      <c r="C884" s="60" t="s">
        <v>1426</v>
      </c>
      <c r="D884" s="3">
        <f t="shared" si="14"/>
        <v>15.9</v>
      </c>
      <c r="E884" s="3">
        <v>15.9</v>
      </c>
      <c r="J884" s="6"/>
      <c r="K884" s="5"/>
      <c r="L884" s="5"/>
      <c r="N884" s="55"/>
      <c r="O884" s="55"/>
      <c r="P884" s="55"/>
      <c r="Q884" s="55"/>
      <c r="R884" s="55"/>
      <c r="S884" s="55"/>
      <c r="T884" s="55"/>
      <c r="Z884" s="55">
        <v>0</v>
      </c>
    </row>
    <row r="885" spans="1:26" ht="15" x14ac:dyDescent="0.25">
      <c r="A885" s="68">
        <v>11104</v>
      </c>
      <c r="B885" s="72" t="s">
        <v>922</v>
      </c>
      <c r="C885" s="60" t="s">
        <v>1426</v>
      </c>
      <c r="D885" s="3">
        <f t="shared" si="14"/>
        <v>10.37</v>
      </c>
      <c r="E885" s="3">
        <v>10.37</v>
      </c>
      <c r="J885" s="6"/>
      <c r="K885" s="5"/>
      <c r="L885" s="5"/>
      <c r="N885" s="55"/>
      <c r="O885" s="55"/>
      <c r="P885" s="55"/>
      <c r="Q885" s="55"/>
      <c r="R885" s="55"/>
      <c r="S885" s="55"/>
      <c r="T885" s="55"/>
      <c r="Z885" s="55">
        <v>0</v>
      </c>
    </row>
    <row r="886" spans="1:26" ht="15" x14ac:dyDescent="0.25">
      <c r="A886" s="68">
        <v>11105</v>
      </c>
      <c r="B886" s="72" t="s">
        <v>925</v>
      </c>
      <c r="C886" s="60" t="s">
        <v>1426</v>
      </c>
      <c r="D886" s="3">
        <f t="shared" si="14"/>
        <v>12.01</v>
      </c>
      <c r="E886" s="3">
        <v>12.01</v>
      </c>
      <c r="J886" s="6"/>
      <c r="K886" s="5"/>
      <c r="L886" s="5"/>
      <c r="N886" s="55"/>
      <c r="O886" s="55"/>
      <c r="P886" s="55"/>
      <c r="Q886" s="55"/>
      <c r="R886" s="55"/>
      <c r="S886" s="55"/>
      <c r="T886" s="55"/>
      <c r="Z886" s="55">
        <v>0</v>
      </c>
    </row>
    <row r="887" spans="1:26" ht="15" x14ac:dyDescent="0.25">
      <c r="A887" s="68">
        <v>11106</v>
      </c>
      <c r="B887" s="72" t="s">
        <v>924</v>
      </c>
      <c r="C887" s="60" t="s">
        <v>1426</v>
      </c>
      <c r="D887" s="3">
        <f t="shared" si="14"/>
        <v>8.81</v>
      </c>
      <c r="E887" s="3">
        <v>8.81</v>
      </c>
      <c r="J887" s="6"/>
      <c r="K887" s="5"/>
      <c r="L887" s="5"/>
      <c r="N887" s="55"/>
      <c r="O887" s="55"/>
      <c r="P887" s="55"/>
      <c r="Q887" s="55"/>
      <c r="R887" s="55"/>
      <c r="S887" s="55"/>
      <c r="T887" s="55"/>
      <c r="Z887" s="55">
        <v>0</v>
      </c>
    </row>
    <row r="888" spans="1:26" ht="15" x14ac:dyDescent="0.25">
      <c r="A888" s="68">
        <v>11107</v>
      </c>
      <c r="B888" s="72" t="s">
        <v>921</v>
      </c>
      <c r="C888" s="60" t="s">
        <v>1426</v>
      </c>
      <c r="D888" s="3">
        <f t="shared" si="14"/>
        <v>12.69</v>
      </c>
      <c r="E888" s="3">
        <v>12.69</v>
      </c>
      <c r="J888" s="6"/>
      <c r="K888" s="5"/>
      <c r="L888" s="5"/>
      <c r="N888" s="55"/>
      <c r="O888" s="55"/>
      <c r="P888" s="55"/>
      <c r="Q888" s="55"/>
      <c r="R888" s="55"/>
      <c r="S888" s="55"/>
      <c r="T888" s="55"/>
      <c r="Z888" s="55">
        <v>0</v>
      </c>
    </row>
    <row r="889" spans="1:26" ht="15" x14ac:dyDescent="0.25">
      <c r="A889" s="68">
        <v>11108</v>
      </c>
      <c r="B889" s="72" t="s">
        <v>926</v>
      </c>
      <c r="C889" s="60" t="s">
        <v>1426</v>
      </c>
      <c r="D889" s="3">
        <f t="shared" si="14"/>
        <v>10.220000000000001</v>
      </c>
      <c r="E889" s="3">
        <v>10.220000000000001</v>
      </c>
      <c r="J889" s="6"/>
      <c r="K889" s="5"/>
      <c r="L889" s="5"/>
      <c r="N889" s="55"/>
      <c r="O889" s="55"/>
      <c r="P889" s="55"/>
      <c r="Q889" s="55"/>
      <c r="R889" s="55"/>
      <c r="S889" s="55"/>
      <c r="T889" s="55"/>
      <c r="Z889" s="55">
        <v>0</v>
      </c>
    </row>
    <row r="890" spans="1:26" ht="15" x14ac:dyDescent="0.25">
      <c r="A890" s="68">
        <v>11109</v>
      </c>
      <c r="B890" s="72" t="s">
        <v>927</v>
      </c>
      <c r="C890" s="60" t="s">
        <v>1426</v>
      </c>
      <c r="D890" s="3">
        <f t="shared" si="14"/>
        <v>12.52</v>
      </c>
      <c r="E890" s="3">
        <v>12.52</v>
      </c>
      <c r="J890" s="6"/>
      <c r="K890" s="5"/>
      <c r="L890" s="5"/>
      <c r="N890" s="55"/>
      <c r="O890" s="55"/>
      <c r="P890" s="55"/>
      <c r="Q890" s="55"/>
      <c r="R890" s="55"/>
      <c r="S890" s="55"/>
      <c r="T890" s="55"/>
      <c r="Z890" s="55">
        <v>0</v>
      </c>
    </row>
    <row r="891" spans="1:26" ht="15" x14ac:dyDescent="0.25">
      <c r="A891" s="68">
        <v>11110</v>
      </c>
      <c r="B891" s="72" t="s">
        <v>866</v>
      </c>
      <c r="C891" s="60" t="s">
        <v>1426</v>
      </c>
      <c r="D891" s="3">
        <f t="shared" si="14"/>
        <v>8.65</v>
      </c>
      <c r="E891" s="3">
        <v>8.65</v>
      </c>
      <c r="J891" s="6"/>
      <c r="K891" s="5"/>
      <c r="L891" s="5"/>
      <c r="N891" s="55"/>
      <c r="O891" s="55"/>
      <c r="P891" s="55"/>
      <c r="Q891" s="55"/>
      <c r="R891" s="55"/>
      <c r="S891" s="55"/>
      <c r="T891" s="55"/>
      <c r="Z891" s="55">
        <v>0</v>
      </c>
    </row>
    <row r="892" spans="1:26" ht="15" x14ac:dyDescent="0.25">
      <c r="A892" s="68"/>
      <c r="B892" s="72"/>
      <c r="C892" s="60"/>
      <c r="D892" s="3">
        <f t="shared" si="14"/>
        <v>0</v>
      </c>
      <c r="E892" s="3"/>
      <c r="J892" s="6"/>
      <c r="K892" s="5"/>
      <c r="L892" s="5"/>
      <c r="N892" s="55"/>
      <c r="O892" s="55"/>
      <c r="P892" s="55"/>
      <c r="Q892" s="55"/>
      <c r="R892" s="55"/>
      <c r="S892" s="55"/>
      <c r="T892" s="55"/>
      <c r="Z892" s="55"/>
    </row>
    <row r="893" spans="1:26" ht="15" x14ac:dyDescent="0.25">
      <c r="A893" s="68"/>
      <c r="B893" s="72"/>
      <c r="C893" s="60"/>
      <c r="D893" s="3">
        <f t="shared" si="14"/>
        <v>0</v>
      </c>
      <c r="E893" s="3"/>
      <c r="J893" s="6"/>
      <c r="K893" s="5"/>
      <c r="L893" s="5"/>
      <c r="N893" s="55"/>
      <c r="O893" s="55"/>
      <c r="P893" s="55"/>
      <c r="Q893" s="55"/>
      <c r="R893" s="55"/>
      <c r="S893" s="55"/>
      <c r="T893" s="55"/>
      <c r="Z893" s="55"/>
    </row>
    <row r="894" spans="1:26" ht="15" x14ac:dyDescent="0.25">
      <c r="A894" s="68"/>
      <c r="B894" s="72"/>
      <c r="C894" s="60"/>
      <c r="D894" s="3">
        <f t="shared" si="14"/>
        <v>0</v>
      </c>
      <c r="E894" s="3"/>
      <c r="J894" s="6"/>
      <c r="K894" s="5"/>
      <c r="L894" s="5"/>
      <c r="N894" s="55"/>
      <c r="O894" s="55"/>
      <c r="P894" s="55"/>
      <c r="Q894" s="55"/>
      <c r="R894" s="55"/>
      <c r="S894" s="55"/>
      <c r="T894" s="55"/>
      <c r="Z894" s="55"/>
    </row>
    <row r="895" spans="1:26" ht="15" x14ac:dyDescent="0.25">
      <c r="A895" s="68"/>
      <c r="B895" s="72"/>
      <c r="C895" s="60"/>
      <c r="D895" s="3">
        <f t="shared" si="14"/>
        <v>0</v>
      </c>
      <c r="E895" s="3"/>
      <c r="J895" s="6"/>
      <c r="K895" s="5"/>
      <c r="L895" s="5"/>
      <c r="N895" s="55"/>
      <c r="O895" s="55"/>
      <c r="P895" s="55"/>
      <c r="Q895" s="55"/>
      <c r="R895" s="55"/>
      <c r="S895" s="55"/>
      <c r="T895" s="55"/>
      <c r="Z895" s="55"/>
    </row>
    <row r="896" spans="1:26" ht="15" x14ac:dyDescent="0.25">
      <c r="A896" s="68"/>
      <c r="B896" s="72"/>
      <c r="C896" s="60"/>
      <c r="D896" s="3">
        <f t="shared" si="14"/>
        <v>0</v>
      </c>
      <c r="E896" s="3"/>
      <c r="J896" s="6"/>
      <c r="K896" s="5"/>
      <c r="L896" s="5"/>
      <c r="N896" s="55"/>
      <c r="O896" s="55"/>
      <c r="P896" s="55"/>
      <c r="Q896" s="55"/>
      <c r="R896" s="55"/>
      <c r="S896" s="55"/>
      <c r="T896" s="55"/>
      <c r="Z896" s="55"/>
    </row>
    <row r="897" spans="1:26" ht="15" x14ac:dyDescent="0.25">
      <c r="A897" s="68"/>
      <c r="B897" s="72"/>
      <c r="C897" s="60"/>
      <c r="D897" s="3">
        <f t="shared" si="14"/>
        <v>0</v>
      </c>
      <c r="E897" s="3"/>
      <c r="J897" s="6"/>
      <c r="K897" s="5"/>
      <c r="L897" s="5"/>
      <c r="N897" s="55"/>
      <c r="O897" s="55"/>
      <c r="P897" s="55"/>
      <c r="Q897" s="55"/>
      <c r="R897" s="55"/>
      <c r="S897" s="55"/>
      <c r="T897" s="55"/>
      <c r="Z897" s="55"/>
    </row>
    <row r="898" spans="1:26" ht="15" x14ac:dyDescent="0.25">
      <c r="A898" s="73"/>
      <c r="B898" s="74"/>
      <c r="C898" s="62"/>
      <c r="D898" s="3">
        <f t="shared" si="14"/>
        <v>0</v>
      </c>
      <c r="E898" s="3"/>
      <c r="J898" s="6"/>
      <c r="K898" s="5"/>
      <c r="L898" s="5"/>
      <c r="N898" s="55"/>
      <c r="O898" s="55"/>
      <c r="P898" s="55"/>
      <c r="Q898" s="55"/>
      <c r="R898" s="55"/>
      <c r="S898" s="55"/>
      <c r="T898" s="55"/>
      <c r="Z898" s="55">
        <v>0</v>
      </c>
    </row>
    <row r="899" spans="1:26" ht="15" x14ac:dyDescent="0.25">
      <c r="A899" s="99" t="s">
        <v>1467</v>
      </c>
      <c r="B899" s="99"/>
      <c r="C899" s="99"/>
      <c r="D899" s="3">
        <f t="shared" si="14"/>
        <v>0</v>
      </c>
      <c r="E899" s="3"/>
      <c r="J899" s="6"/>
      <c r="K899" s="5"/>
      <c r="L899" s="5"/>
      <c r="N899" s="55"/>
      <c r="O899" s="55"/>
      <c r="P899" s="55"/>
      <c r="Q899" s="55"/>
      <c r="R899" s="55"/>
      <c r="S899" s="55"/>
      <c r="T899" s="55"/>
      <c r="Z899" s="55">
        <v>147.22</v>
      </c>
    </row>
    <row r="900" spans="1:26" ht="30" x14ac:dyDescent="0.25">
      <c r="A900" s="68">
        <v>11200</v>
      </c>
      <c r="B900" s="72" t="s">
        <v>1631</v>
      </c>
      <c r="C900" s="60" t="s">
        <v>1426</v>
      </c>
      <c r="D900" s="3">
        <f t="shared" si="14"/>
        <v>76.7</v>
      </c>
      <c r="E900" s="3">
        <v>76.7</v>
      </c>
      <c r="J900" s="6"/>
      <c r="K900" s="5"/>
      <c r="L900" s="5"/>
      <c r="N900" s="55"/>
      <c r="O900" s="55"/>
      <c r="P900" s="55"/>
      <c r="Q900" s="55"/>
      <c r="R900" s="55"/>
      <c r="S900" s="55"/>
      <c r="T900" s="55"/>
      <c r="Z900" s="55">
        <v>147.22</v>
      </c>
    </row>
    <row r="901" spans="1:26" ht="30" x14ac:dyDescent="0.25">
      <c r="A901" s="68">
        <v>11201</v>
      </c>
      <c r="B901" s="72" t="s">
        <v>1632</v>
      </c>
      <c r="C901" s="60" t="s">
        <v>1426</v>
      </c>
      <c r="D901" s="3">
        <f t="shared" si="14"/>
        <v>76.7</v>
      </c>
      <c r="E901" s="3">
        <v>76.7</v>
      </c>
      <c r="J901" s="6"/>
      <c r="K901" s="5"/>
      <c r="L901" s="5"/>
      <c r="N901" s="55"/>
      <c r="O901" s="55"/>
      <c r="P901" s="55"/>
      <c r="Q901" s="55"/>
      <c r="R901" s="55"/>
      <c r="S901" s="55"/>
      <c r="T901" s="55"/>
      <c r="Z901" s="55">
        <v>183.26</v>
      </c>
    </row>
    <row r="902" spans="1:26" ht="30" x14ac:dyDescent="0.25">
      <c r="A902" s="68">
        <v>11202</v>
      </c>
      <c r="B902" s="72" t="s">
        <v>1633</v>
      </c>
      <c r="C902" s="60" t="s">
        <v>1426</v>
      </c>
      <c r="D902" s="3">
        <f t="shared" si="14"/>
        <v>76.7</v>
      </c>
      <c r="E902" s="3">
        <v>76.7</v>
      </c>
      <c r="J902" s="6"/>
      <c r="K902" s="5"/>
      <c r="L902" s="5"/>
      <c r="N902" s="55"/>
      <c r="O902" s="55"/>
      <c r="P902" s="55"/>
      <c r="Q902" s="55"/>
      <c r="R902" s="55"/>
      <c r="S902" s="55"/>
      <c r="T902" s="55"/>
      <c r="Z902" s="55">
        <v>0</v>
      </c>
    </row>
    <row r="903" spans="1:26" ht="30" x14ac:dyDescent="0.25">
      <c r="A903" s="68">
        <v>11203</v>
      </c>
      <c r="B903" s="72" t="s">
        <v>1634</v>
      </c>
      <c r="C903" s="60" t="s">
        <v>1426</v>
      </c>
      <c r="D903" s="3">
        <f t="shared" si="14"/>
        <v>90.34</v>
      </c>
      <c r="E903" s="3">
        <v>90.34</v>
      </c>
      <c r="J903" s="6"/>
      <c r="K903" s="5"/>
      <c r="L903" s="5"/>
      <c r="N903" s="55"/>
      <c r="O903" s="55"/>
      <c r="P903" s="55"/>
      <c r="Q903" s="55"/>
      <c r="R903" s="55"/>
      <c r="S903" s="55"/>
      <c r="T903" s="55"/>
      <c r="Z903" s="55">
        <v>0</v>
      </c>
    </row>
    <row r="904" spans="1:26" ht="30" x14ac:dyDescent="0.25">
      <c r="A904" s="68">
        <v>11204</v>
      </c>
      <c r="B904" s="72" t="s">
        <v>1635</v>
      </c>
      <c r="C904" s="60" t="s">
        <v>1426</v>
      </c>
      <c r="D904" s="3">
        <f t="shared" si="14"/>
        <v>90.34</v>
      </c>
      <c r="E904" s="3">
        <v>90.34</v>
      </c>
      <c r="J904" s="6"/>
      <c r="K904" s="5"/>
      <c r="L904" s="5"/>
      <c r="N904" s="55"/>
      <c r="O904" s="55"/>
      <c r="P904" s="55"/>
      <c r="Q904" s="55"/>
      <c r="R904" s="55"/>
      <c r="S904" s="55"/>
      <c r="T904" s="55"/>
      <c r="Z904" s="55">
        <v>0</v>
      </c>
    </row>
    <row r="905" spans="1:26" ht="30" x14ac:dyDescent="0.25">
      <c r="A905" s="68">
        <v>11205</v>
      </c>
      <c r="B905" s="72" t="s">
        <v>1636</v>
      </c>
      <c r="C905" s="60" t="s">
        <v>1426</v>
      </c>
      <c r="D905" s="3">
        <f t="shared" si="14"/>
        <v>123.98</v>
      </c>
      <c r="E905" s="3">
        <v>123.98</v>
      </c>
      <c r="J905" s="6"/>
      <c r="K905" s="5"/>
      <c r="L905" s="5"/>
      <c r="N905" s="55"/>
      <c r="O905" s="55"/>
      <c r="P905" s="55"/>
      <c r="Q905" s="55"/>
      <c r="R905" s="55"/>
      <c r="S905" s="55"/>
      <c r="T905" s="55"/>
      <c r="Z905" s="55">
        <v>0</v>
      </c>
    </row>
    <row r="906" spans="1:26" ht="30" x14ac:dyDescent="0.25">
      <c r="A906" s="68">
        <v>11206</v>
      </c>
      <c r="B906" s="72" t="s">
        <v>1637</v>
      </c>
      <c r="C906" s="60" t="s">
        <v>1426</v>
      </c>
      <c r="D906" s="3">
        <f t="shared" si="14"/>
        <v>123.98</v>
      </c>
      <c r="E906" s="3">
        <v>123.98</v>
      </c>
      <c r="J906" s="6"/>
      <c r="K906" s="5"/>
      <c r="L906" s="5"/>
      <c r="N906" s="55"/>
      <c r="O906" s="55"/>
      <c r="P906" s="55"/>
      <c r="Q906" s="55"/>
      <c r="R906" s="55"/>
      <c r="S906" s="55"/>
      <c r="T906" s="55"/>
      <c r="Z906" s="55">
        <v>0</v>
      </c>
    </row>
    <row r="907" spans="1:26" ht="30" x14ac:dyDescent="0.25">
      <c r="A907" s="68">
        <v>11207</v>
      </c>
      <c r="B907" s="72" t="s">
        <v>1638</v>
      </c>
      <c r="C907" s="60" t="s">
        <v>1426</v>
      </c>
      <c r="D907" s="3">
        <f t="shared" si="14"/>
        <v>123.98</v>
      </c>
      <c r="E907" s="3">
        <v>123.98</v>
      </c>
      <c r="J907" s="6"/>
      <c r="K907" s="5"/>
      <c r="L907" s="5"/>
      <c r="N907" s="55"/>
      <c r="O907" s="55"/>
      <c r="P907" s="55"/>
      <c r="Q907" s="55"/>
      <c r="R907" s="55"/>
      <c r="S907" s="55"/>
      <c r="T907" s="55"/>
      <c r="Z907" s="55">
        <v>0</v>
      </c>
    </row>
    <row r="908" spans="1:26" ht="30" x14ac:dyDescent="0.25">
      <c r="A908" s="68">
        <v>11208</v>
      </c>
      <c r="B908" s="72" t="s">
        <v>1639</v>
      </c>
      <c r="C908" s="60" t="s">
        <v>6</v>
      </c>
      <c r="D908" s="3">
        <f t="shared" si="14"/>
        <v>123.98</v>
      </c>
      <c r="E908" s="3">
        <v>123.98</v>
      </c>
      <c r="J908" s="6"/>
      <c r="K908" s="5"/>
      <c r="L908" s="5"/>
      <c r="N908" s="55"/>
      <c r="O908" s="55"/>
      <c r="P908" s="55"/>
      <c r="Q908" s="55"/>
      <c r="R908" s="55"/>
      <c r="S908" s="55"/>
      <c r="T908" s="55"/>
      <c r="Z908" s="55">
        <v>0</v>
      </c>
    </row>
    <row r="909" spans="1:26" ht="30" x14ac:dyDescent="0.25">
      <c r="A909" s="68">
        <v>11209</v>
      </c>
      <c r="B909" s="72" t="s">
        <v>1640</v>
      </c>
      <c r="C909" s="60" t="s">
        <v>1426</v>
      </c>
      <c r="D909" s="3">
        <f t="shared" si="14"/>
        <v>134.28</v>
      </c>
      <c r="E909" s="3">
        <v>134.28</v>
      </c>
      <c r="J909" s="6"/>
      <c r="K909" s="5"/>
      <c r="L909" s="5"/>
      <c r="N909" s="55"/>
      <c r="O909" s="55"/>
      <c r="P909" s="55"/>
      <c r="Q909" s="55"/>
      <c r="R909" s="55"/>
      <c r="S909" s="55"/>
      <c r="T909" s="55"/>
      <c r="Z909" s="55">
        <v>0</v>
      </c>
    </row>
    <row r="910" spans="1:26" ht="30" x14ac:dyDescent="0.25">
      <c r="A910" s="68">
        <v>11210</v>
      </c>
      <c r="B910" s="72" t="s">
        <v>1641</v>
      </c>
      <c r="C910" s="60" t="s">
        <v>1426</v>
      </c>
      <c r="D910" s="3">
        <f t="shared" si="14"/>
        <v>134.28</v>
      </c>
      <c r="E910" s="3">
        <v>134.28</v>
      </c>
      <c r="J910" s="6"/>
      <c r="K910" s="5"/>
      <c r="L910" s="5"/>
      <c r="N910" s="55"/>
      <c r="O910" s="55"/>
      <c r="P910" s="55"/>
      <c r="Q910" s="55"/>
      <c r="R910" s="55"/>
      <c r="S910" s="55"/>
      <c r="T910" s="55"/>
      <c r="Z910" s="55">
        <v>0</v>
      </c>
    </row>
    <row r="911" spans="1:26" ht="15" x14ac:dyDescent="0.25">
      <c r="A911" s="68"/>
      <c r="B911" s="72"/>
      <c r="C911" s="60"/>
      <c r="D911" s="3">
        <f t="shared" si="14"/>
        <v>0</v>
      </c>
      <c r="E911" s="3"/>
      <c r="J911" s="6"/>
      <c r="K911" s="5"/>
      <c r="L911" s="5"/>
      <c r="N911" s="55"/>
      <c r="O911" s="55"/>
      <c r="P911" s="55"/>
      <c r="Q911" s="55"/>
      <c r="R911" s="55"/>
      <c r="S911" s="55"/>
      <c r="T911" s="55"/>
      <c r="Z911" s="55"/>
    </row>
    <row r="912" spans="1:26" ht="15" x14ac:dyDescent="0.25">
      <c r="A912" s="68"/>
      <c r="B912" s="72"/>
      <c r="C912" s="60"/>
      <c r="D912" s="3">
        <f t="shared" si="14"/>
        <v>0</v>
      </c>
      <c r="E912" s="3"/>
      <c r="J912" s="6"/>
      <c r="K912" s="5"/>
      <c r="L912" s="5"/>
      <c r="N912" s="55"/>
      <c r="O912" s="55"/>
      <c r="P912" s="55"/>
      <c r="Q912" s="55"/>
      <c r="R912" s="55"/>
      <c r="S912" s="55"/>
      <c r="T912" s="55"/>
      <c r="Z912" s="55"/>
    </row>
    <row r="913" spans="1:26" ht="15" x14ac:dyDescent="0.25">
      <c r="A913" s="68"/>
      <c r="B913" s="72"/>
      <c r="C913" s="60"/>
      <c r="D913" s="3">
        <f t="shared" si="14"/>
        <v>0</v>
      </c>
      <c r="E913" s="3"/>
      <c r="J913" s="6"/>
      <c r="K913" s="5"/>
      <c r="L913" s="5"/>
      <c r="N913" s="55"/>
      <c r="O913" s="55"/>
      <c r="P913" s="55"/>
      <c r="Q913" s="55"/>
      <c r="R913" s="55"/>
      <c r="S913" s="55"/>
      <c r="T913" s="55"/>
      <c r="Z913" s="55"/>
    </row>
    <row r="914" spans="1:26" ht="15" x14ac:dyDescent="0.25">
      <c r="A914" s="68"/>
      <c r="B914" s="72"/>
      <c r="C914" s="60"/>
      <c r="D914" s="3">
        <f t="shared" si="14"/>
        <v>0</v>
      </c>
      <c r="E914" s="3"/>
      <c r="J914" s="6"/>
      <c r="K914" s="5"/>
      <c r="L914" s="5"/>
      <c r="N914" s="55"/>
      <c r="O914" s="55"/>
      <c r="P914" s="55"/>
      <c r="Q914" s="55"/>
      <c r="R914" s="55"/>
      <c r="S914" s="55"/>
      <c r="T914" s="55"/>
      <c r="Z914" s="55"/>
    </row>
    <row r="915" spans="1:26" ht="15" x14ac:dyDescent="0.25">
      <c r="A915" s="68"/>
      <c r="B915" s="72"/>
      <c r="C915" s="60"/>
      <c r="D915" s="3">
        <f t="shared" si="14"/>
        <v>0</v>
      </c>
      <c r="E915" s="3"/>
      <c r="J915" s="6"/>
      <c r="K915" s="5"/>
      <c r="L915" s="5"/>
      <c r="N915" s="55"/>
      <c r="O915" s="55"/>
      <c r="P915" s="55"/>
      <c r="Q915" s="55"/>
      <c r="R915" s="55"/>
      <c r="S915" s="55"/>
      <c r="T915" s="55"/>
      <c r="Z915" s="55"/>
    </row>
    <row r="916" spans="1:26" ht="15" x14ac:dyDescent="0.25">
      <c r="A916" s="68"/>
      <c r="B916" s="72"/>
      <c r="C916" s="60"/>
      <c r="D916" s="3">
        <f t="shared" si="14"/>
        <v>0</v>
      </c>
      <c r="E916" s="3"/>
      <c r="J916" s="6"/>
      <c r="K916" s="5"/>
      <c r="L916" s="5"/>
      <c r="N916" s="55"/>
      <c r="O916" s="55"/>
      <c r="P916" s="55"/>
      <c r="Q916" s="55"/>
      <c r="R916" s="55"/>
      <c r="S916" s="55"/>
      <c r="T916" s="55"/>
      <c r="Z916" s="55"/>
    </row>
    <row r="917" spans="1:26" ht="15" x14ac:dyDescent="0.25">
      <c r="A917" s="73"/>
      <c r="B917" s="74"/>
      <c r="C917" s="62"/>
      <c r="D917" s="3">
        <f t="shared" ref="D917:D948" si="15">ROUND(E917*$I$3,2)</f>
        <v>0</v>
      </c>
      <c r="E917" s="3"/>
      <c r="J917" s="6"/>
      <c r="K917" s="5"/>
      <c r="L917" s="5"/>
      <c r="N917" s="55"/>
      <c r="O917" s="55"/>
      <c r="P917" s="55"/>
      <c r="Q917" s="55"/>
      <c r="R917" s="55"/>
      <c r="S917" s="55"/>
      <c r="T917" s="55"/>
      <c r="Z917" s="55">
        <v>0</v>
      </c>
    </row>
    <row r="918" spans="1:26" ht="15" x14ac:dyDescent="0.25">
      <c r="A918" s="99" t="s">
        <v>1473</v>
      </c>
      <c r="B918" s="99"/>
      <c r="C918" s="99"/>
      <c r="D918" s="3">
        <f t="shared" si="15"/>
        <v>0</v>
      </c>
      <c r="E918" s="3"/>
      <c r="J918" s="6"/>
      <c r="K918" s="5"/>
      <c r="L918" s="5"/>
      <c r="N918" s="55"/>
      <c r="O918" s="55"/>
      <c r="P918" s="55"/>
      <c r="Q918" s="55"/>
      <c r="R918" s="55"/>
      <c r="S918" s="55"/>
      <c r="T918" s="55"/>
      <c r="Z918" s="55">
        <v>0</v>
      </c>
    </row>
    <row r="919" spans="1:26" ht="15" x14ac:dyDescent="0.25">
      <c r="A919" s="68">
        <v>11300</v>
      </c>
      <c r="B919" s="72" t="s">
        <v>1507</v>
      </c>
      <c r="C919" s="60" t="s">
        <v>1426</v>
      </c>
      <c r="D919" s="3">
        <f t="shared" si="15"/>
        <v>3.23</v>
      </c>
      <c r="E919" s="3">
        <v>3.23</v>
      </c>
      <c r="J919" s="6"/>
      <c r="K919" s="5"/>
      <c r="L919" s="5"/>
      <c r="N919" s="55"/>
      <c r="O919" s="55"/>
      <c r="P919" s="55"/>
      <c r="Q919" s="55"/>
      <c r="R919" s="55"/>
      <c r="S919" s="55"/>
      <c r="T919" s="55"/>
      <c r="Z919" s="55">
        <v>0</v>
      </c>
    </row>
    <row r="920" spans="1:26" ht="15" x14ac:dyDescent="0.25">
      <c r="A920" s="68">
        <v>11301</v>
      </c>
      <c r="B920" s="72" t="s">
        <v>1508</v>
      </c>
      <c r="C920" s="60" t="s">
        <v>1426</v>
      </c>
      <c r="D920" s="3">
        <f t="shared" si="15"/>
        <v>3.23</v>
      </c>
      <c r="E920" s="3">
        <v>3.23</v>
      </c>
      <c r="J920" s="6"/>
      <c r="K920" s="5"/>
      <c r="L920" s="5"/>
      <c r="N920" s="55"/>
      <c r="O920" s="55"/>
      <c r="P920" s="55"/>
      <c r="Q920" s="55"/>
      <c r="R920" s="55"/>
      <c r="S920" s="55"/>
      <c r="T920" s="55"/>
      <c r="Z920" s="55">
        <v>0</v>
      </c>
    </row>
    <row r="921" spans="1:26" ht="15" x14ac:dyDescent="0.25">
      <c r="A921" s="68">
        <v>11302</v>
      </c>
      <c r="B921" s="72" t="s">
        <v>1509</v>
      </c>
      <c r="C921" s="60" t="s">
        <v>1426</v>
      </c>
      <c r="D921" s="3">
        <f t="shared" si="15"/>
        <v>3.23</v>
      </c>
      <c r="E921" s="3">
        <v>3.23</v>
      </c>
      <c r="J921" s="6"/>
      <c r="K921" s="5"/>
      <c r="L921" s="5"/>
      <c r="N921" s="55"/>
      <c r="O921" s="55"/>
      <c r="P921" s="55"/>
      <c r="Q921" s="55"/>
      <c r="R921" s="55"/>
      <c r="S921" s="55"/>
      <c r="T921" s="55"/>
      <c r="Z921" s="55">
        <v>0</v>
      </c>
    </row>
    <row r="922" spans="1:26" ht="15" x14ac:dyDescent="0.25">
      <c r="A922" s="68">
        <v>11303</v>
      </c>
      <c r="B922" s="72" t="s">
        <v>1510</v>
      </c>
      <c r="C922" s="60" t="s">
        <v>1426</v>
      </c>
      <c r="D922" s="3">
        <f t="shared" si="15"/>
        <v>3.23</v>
      </c>
      <c r="E922" s="3">
        <v>3.23</v>
      </c>
      <c r="J922" s="6"/>
      <c r="K922" s="5"/>
      <c r="L922" s="5"/>
      <c r="N922" s="55"/>
      <c r="O922" s="55"/>
      <c r="P922" s="55"/>
      <c r="Q922" s="55"/>
      <c r="R922" s="55"/>
      <c r="S922" s="55"/>
      <c r="T922" s="55"/>
      <c r="Z922" s="55">
        <v>191.83</v>
      </c>
    </row>
    <row r="923" spans="1:26" ht="15" x14ac:dyDescent="0.25">
      <c r="A923" s="68">
        <v>11304</v>
      </c>
      <c r="B923" s="72" t="s">
        <v>1511</v>
      </c>
      <c r="C923" s="60" t="s">
        <v>1426</v>
      </c>
      <c r="D923" s="3">
        <f t="shared" si="15"/>
        <v>3.23</v>
      </c>
      <c r="E923" s="3">
        <v>3.23</v>
      </c>
      <c r="J923" s="6"/>
      <c r="K923" s="5"/>
      <c r="L923" s="5"/>
      <c r="N923" s="55"/>
      <c r="O923" s="55"/>
      <c r="P923" s="55"/>
      <c r="Q923" s="55"/>
      <c r="R923" s="55"/>
      <c r="S923" s="55"/>
      <c r="T923" s="55"/>
      <c r="Z923" s="55">
        <v>191.83</v>
      </c>
    </row>
    <row r="924" spans="1:26" ht="15" x14ac:dyDescent="0.25">
      <c r="A924" s="68">
        <v>11305</v>
      </c>
      <c r="B924" s="72" t="s">
        <v>1512</v>
      </c>
      <c r="C924" s="60" t="s">
        <v>1426</v>
      </c>
      <c r="D924" s="3">
        <f t="shared" si="15"/>
        <v>2.56</v>
      </c>
      <c r="E924" s="3">
        <v>2.56</v>
      </c>
      <c r="J924" s="6"/>
      <c r="K924" s="5"/>
      <c r="L924" s="5"/>
      <c r="N924" s="55"/>
      <c r="O924" s="55"/>
      <c r="P924" s="55"/>
      <c r="Q924" s="55"/>
      <c r="R924" s="55"/>
      <c r="S924" s="55"/>
      <c r="T924" s="55"/>
      <c r="Z924" s="55">
        <v>191.83</v>
      </c>
    </row>
    <row r="925" spans="1:26" ht="15" x14ac:dyDescent="0.25">
      <c r="A925" s="68">
        <v>11306</v>
      </c>
      <c r="B925" s="72" t="s">
        <v>1642</v>
      </c>
      <c r="C925" s="60" t="s">
        <v>1426</v>
      </c>
      <c r="D925" s="3">
        <f t="shared" si="15"/>
        <v>2.56</v>
      </c>
      <c r="E925" s="3">
        <v>2.56</v>
      </c>
      <c r="J925" s="6"/>
      <c r="K925" s="5"/>
      <c r="L925" s="5"/>
      <c r="N925" s="55"/>
      <c r="O925" s="55"/>
      <c r="P925" s="55"/>
      <c r="Q925" s="55"/>
      <c r="R925" s="55"/>
      <c r="S925" s="55"/>
      <c r="T925" s="55"/>
      <c r="Z925" s="55">
        <v>221.58</v>
      </c>
    </row>
    <row r="926" spans="1:26" ht="15" x14ac:dyDescent="0.25">
      <c r="A926" s="68">
        <v>11307</v>
      </c>
      <c r="B926" s="72" t="s">
        <v>1513</v>
      </c>
      <c r="C926" s="60" t="s">
        <v>1426</v>
      </c>
      <c r="D926" s="3">
        <f t="shared" si="15"/>
        <v>2.56</v>
      </c>
      <c r="E926" s="3">
        <v>2.56</v>
      </c>
      <c r="J926" s="6"/>
      <c r="K926" s="5"/>
      <c r="L926" s="5"/>
      <c r="N926" s="55"/>
      <c r="O926" s="55"/>
      <c r="P926" s="55"/>
      <c r="Q926" s="55"/>
      <c r="R926" s="55"/>
      <c r="S926" s="55"/>
      <c r="T926" s="55"/>
      <c r="Z926" s="55">
        <v>221.58</v>
      </c>
    </row>
    <row r="927" spans="1:26" ht="15" x14ac:dyDescent="0.25">
      <c r="A927" s="68">
        <v>11308</v>
      </c>
      <c r="B927" s="72" t="s">
        <v>1514</v>
      </c>
      <c r="C927" s="60" t="s">
        <v>6</v>
      </c>
      <c r="D927" s="3">
        <f t="shared" si="15"/>
        <v>2.56</v>
      </c>
      <c r="E927" s="3">
        <v>2.56</v>
      </c>
      <c r="J927" s="6"/>
      <c r="K927" s="5"/>
      <c r="L927" s="5"/>
      <c r="N927" s="55"/>
      <c r="O927" s="55"/>
      <c r="P927" s="55"/>
      <c r="Q927" s="55"/>
      <c r="R927" s="55"/>
      <c r="S927" s="55"/>
      <c r="T927" s="55"/>
      <c r="Z927" s="55">
        <v>221.58</v>
      </c>
    </row>
    <row r="928" spans="1:26" ht="15" x14ac:dyDescent="0.25">
      <c r="A928" s="68">
        <v>11309</v>
      </c>
      <c r="B928" s="72" t="s">
        <v>1515</v>
      </c>
      <c r="C928" s="60" t="s">
        <v>1426</v>
      </c>
      <c r="D928" s="3">
        <f t="shared" si="15"/>
        <v>2.56</v>
      </c>
      <c r="E928" s="3">
        <v>2.56</v>
      </c>
      <c r="J928" s="6"/>
      <c r="K928" s="5"/>
      <c r="L928" s="5"/>
      <c r="N928" s="55"/>
      <c r="O928" s="55"/>
      <c r="P928" s="55"/>
      <c r="Q928" s="55"/>
      <c r="R928" s="55"/>
      <c r="S928" s="55"/>
      <c r="T928" s="55"/>
      <c r="Z928" s="55">
        <v>221.58</v>
      </c>
    </row>
    <row r="929" spans="1:26" ht="15" x14ac:dyDescent="0.25">
      <c r="A929" s="68"/>
      <c r="B929" s="72"/>
      <c r="C929" s="60"/>
      <c r="D929" s="3">
        <f t="shared" si="15"/>
        <v>0</v>
      </c>
      <c r="E929" s="3"/>
      <c r="J929" s="6"/>
      <c r="K929" s="5"/>
      <c r="L929" s="5"/>
      <c r="N929" s="55"/>
      <c r="O929" s="55"/>
      <c r="P929" s="55"/>
      <c r="Q929" s="55"/>
      <c r="R929" s="55"/>
      <c r="S929" s="55"/>
      <c r="T929" s="55"/>
      <c r="Z929" s="55"/>
    </row>
    <row r="930" spans="1:26" ht="15" x14ac:dyDescent="0.25">
      <c r="A930" s="68"/>
      <c r="B930" s="72"/>
      <c r="C930" s="60"/>
      <c r="D930" s="3">
        <f t="shared" si="15"/>
        <v>0</v>
      </c>
      <c r="E930" s="3"/>
      <c r="J930" s="6"/>
      <c r="K930" s="5"/>
      <c r="L930" s="5"/>
      <c r="N930" s="55"/>
      <c r="O930" s="55"/>
      <c r="P930" s="55"/>
      <c r="Q930" s="55"/>
      <c r="R930" s="55"/>
      <c r="S930" s="55"/>
      <c r="T930" s="55"/>
      <c r="Z930" s="55"/>
    </row>
    <row r="931" spans="1:26" ht="15" x14ac:dyDescent="0.25">
      <c r="A931" s="68"/>
      <c r="B931" s="72"/>
      <c r="C931" s="60"/>
      <c r="D931" s="3">
        <f t="shared" si="15"/>
        <v>0</v>
      </c>
      <c r="E931" s="3"/>
      <c r="J931" s="6"/>
      <c r="K931" s="5"/>
      <c r="L931" s="5"/>
      <c r="N931" s="55"/>
      <c r="O931" s="55"/>
      <c r="P931" s="55"/>
      <c r="Q931" s="55"/>
      <c r="R931" s="55"/>
      <c r="S931" s="55"/>
      <c r="T931" s="55"/>
      <c r="Z931" s="55"/>
    </row>
    <row r="932" spans="1:26" ht="15" x14ac:dyDescent="0.25">
      <c r="A932" s="68"/>
      <c r="B932" s="72"/>
      <c r="C932" s="60"/>
      <c r="D932" s="3">
        <f t="shared" si="15"/>
        <v>0</v>
      </c>
      <c r="E932" s="3"/>
      <c r="J932" s="6"/>
      <c r="K932" s="5"/>
      <c r="L932" s="5"/>
      <c r="N932" s="55"/>
      <c r="O932" s="55"/>
      <c r="P932" s="55"/>
      <c r="Q932" s="55"/>
      <c r="R932" s="55"/>
      <c r="S932" s="55"/>
      <c r="T932" s="55"/>
      <c r="Z932" s="55"/>
    </row>
    <row r="933" spans="1:26" ht="15" x14ac:dyDescent="0.25">
      <c r="A933" s="68"/>
      <c r="B933" s="72"/>
      <c r="C933" s="60"/>
      <c r="D933" s="3">
        <f t="shared" si="15"/>
        <v>0</v>
      </c>
      <c r="E933" s="3"/>
      <c r="J933" s="6"/>
      <c r="K933" s="5"/>
      <c r="L933" s="5"/>
      <c r="N933" s="55"/>
      <c r="O933" s="55"/>
      <c r="P933" s="55"/>
      <c r="Q933" s="55"/>
      <c r="R933" s="55"/>
      <c r="S933" s="55"/>
      <c r="T933" s="55"/>
      <c r="Z933" s="55"/>
    </row>
    <row r="934" spans="1:26" ht="15" x14ac:dyDescent="0.25">
      <c r="A934" s="68"/>
      <c r="B934" s="72"/>
      <c r="C934" s="60"/>
      <c r="D934" s="3">
        <f t="shared" si="15"/>
        <v>0</v>
      </c>
      <c r="E934" s="3"/>
      <c r="J934" s="6"/>
      <c r="K934" s="5"/>
      <c r="L934" s="5"/>
      <c r="N934" s="55"/>
      <c r="O934" s="55"/>
      <c r="P934" s="55"/>
      <c r="Q934" s="55"/>
      <c r="R934" s="55"/>
      <c r="S934" s="55"/>
      <c r="T934" s="55"/>
      <c r="Z934" s="55"/>
    </row>
    <row r="935" spans="1:26" ht="15" x14ac:dyDescent="0.25">
      <c r="A935" s="73"/>
      <c r="B935" s="74"/>
      <c r="C935" s="62"/>
      <c r="D935" s="3">
        <f t="shared" si="15"/>
        <v>0</v>
      </c>
      <c r="E935" s="3"/>
      <c r="J935" s="6"/>
      <c r="K935" s="5"/>
      <c r="L935" s="5"/>
      <c r="N935" s="55"/>
      <c r="O935" s="55"/>
      <c r="P935" s="55"/>
      <c r="Q935" s="55"/>
      <c r="R935" s="55"/>
      <c r="S935" s="55"/>
      <c r="T935" s="55"/>
      <c r="Z935" s="55">
        <v>221.58</v>
      </c>
    </row>
    <row r="936" spans="1:26" ht="15" x14ac:dyDescent="0.25">
      <c r="A936" s="100" t="s">
        <v>1516</v>
      </c>
      <c r="B936" s="100"/>
      <c r="C936" s="100"/>
      <c r="D936" s="3">
        <f t="shared" si="15"/>
        <v>0</v>
      </c>
      <c r="E936" s="3"/>
      <c r="J936" s="6"/>
      <c r="K936" s="5"/>
      <c r="L936" s="5"/>
      <c r="N936" s="55"/>
      <c r="O936" s="55"/>
      <c r="P936" s="55"/>
      <c r="Q936" s="55"/>
      <c r="R936" s="55"/>
      <c r="S936" s="55"/>
      <c r="T936" s="55"/>
      <c r="Z936" s="55">
        <v>0</v>
      </c>
    </row>
    <row r="937" spans="1:26" ht="15" x14ac:dyDescent="0.25">
      <c r="A937" s="68">
        <v>11400</v>
      </c>
      <c r="B937" s="72" t="s">
        <v>1517</v>
      </c>
      <c r="C937" s="60" t="s">
        <v>1426</v>
      </c>
      <c r="D937" s="3">
        <f t="shared" si="15"/>
        <v>4.79</v>
      </c>
      <c r="E937" s="3">
        <v>4.79</v>
      </c>
      <c r="J937" s="6"/>
      <c r="K937" s="5"/>
      <c r="L937" s="5"/>
      <c r="N937" s="55"/>
      <c r="O937" s="55"/>
      <c r="P937" s="55"/>
      <c r="Q937" s="55"/>
      <c r="R937" s="55"/>
      <c r="S937" s="55"/>
      <c r="T937" s="55"/>
      <c r="Z937" s="55">
        <v>0</v>
      </c>
    </row>
    <row r="938" spans="1:26" ht="15" x14ac:dyDescent="0.25">
      <c r="A938" s="68">
        <v>11401</v>
      </c>
      <c r="B938" s="72" t="s">
        <v>880</v>
      </c>
      <c r="C938" s="60" t="s">
        <v>1426</v>
      </c>
      <c r="D938" s="3">
        <f t="shared" si="15"/>
        <v>19.149999999999999</v>
      </c>
      <c r="E938" s="3">
        <v>19.149999999999999</v>
      </c>
      <c r="J938" s="6"/>
      <c r="K938" s="5"/>
      <c r="L938" s="5"/>
      <c r="N938" s="55"/>
      <c r="O938" s="55"/>
      <c r="P938" s="55"/>
      <c r="Q938" s="55"/>
      <c r="R938" s="55"/>
      <c r="S938" s="55"/>
      <c r="T938" s="55"/>
      <c r="Z938" s="55">
        <v>0</v>
      </c>
    </row>
    <row r="939" spans="1:26" ht="15" x14ac:dyDescent="0.25">
      <c r="A939" s="68">
        <v>11402</v>
      </c>
      <c r="B939" s="72" t="s">
        <v>1643</v>
      </c>
      <c r="C939" s="60" t="s">
        <v>1426</v>
      </c>
      <c r="D939" s="3">
        <f t="shared" si="15"/>
        <v>2.16</v>
      </c>
      <c r="E939" s="3">
        <v>2.16</v>
      </c>
      <c r="J939" s="6"/>
      <c r="K939" s="5"/>
      <c r="L939" s="5"/>
      <c r="N939" s="55"/>
      <c r="O939" s="55"/>
      <c r="P939" s="55"/>
      <c r="Q939" s="55"/>
      <c r="R939" s="55"/>
      <c r="S939" s="55"/>
      <c r="T939" s="55"/>
      <c r="Z939" s="55">
        <v>0</v>
      </c>
    </row>
    <row r="940" spans="1:26" ht="15" x14ac:dyDescent="0.25">
      <c r="A940" s="68">
        <v>11403</v>
      </c>
      <c r="B940" s="72" t="s">
        <v>883</v>
      </c>
      <c r="C940" s="60" t="s">
        <v>1426</v>
      </c>
      <c r="D940" s="3">
        <f t="shared" si="15"/>
        <v>27.2</v>
      </c>
      <c r="E940" s="3">
        <v>27.2</v>
      </c>
      <c r="J940" s="6"/>
      <c r="K940" s="5"/>
      <c r="L940" s="5"/>
      <c r="N940" s="55"/>
      <c r="O940" s="55"/>
      <c r="P940" s="55"/>
      <c r="Q940" s="55"/>
      <c r="R940" s="55"/>
      <c r="S940" s="55"/>
      <c r="T940" s="55"/>
      <c r="Z940" s="55">
        <v>0</v>
      </c>
    </row>
    <row r="941" spans="1:26" ht="15" x14ac:dyDescent="0.25">
      <c r="A941" s="68">
        <v>11404</v>
      </c>
      <c r="B941" s="72" t="s">
        <v>884</v>
      </c>
      <c r="C941" s="60" t="s">
        <v>1426</v>
      </c>
      <c r="D941" s="3">
        <f t="shared" si="15"/>
        <v>22.15</v>
      </c>
      <c r="E941" s="3">
        <v>22.15</v>
      </c>
      <c r="J941" s="6"/>
      <c r="K941" s="5"/>
      <c r="L941" s="5"/>
      <c r="N941" s="55"/>
      <c r="O941" s="55"/>
      <c r="P941" s="55"/>
      <c r="Q941" s="55"/>
      <c r="R941" s="55"/>
      <c r="S941" s="55"/>
      <c r="T941" s="55"/>
      <c r="Z941" s="55">
        <v>0</v>
      </c>
    </row>
    <row r="942" spans="1:26" x14ac:dyDescent="0.2">
      <c r="A942" s="2"/>
      <c r="B942" s="1"/>
      <c r="C942" s="2"/>
      <c r="D942" s="3">
        <f t="shared" si="15"/>
        <v>0</v>
      </c>
      <c r="E942" s="1"/>
    </row>
    <row r="943" spans="1:26" x14ac:dyDescent="0.2">
      <c r="A943" s="2"/>
      <c r="B943" s="1"/>
      <c r="C943" s="2"/>
      <c r="D943" s="3">
        <f t="shared" si="15"/>
        <v>0</v>
      </c>
      <c r="E943" s="1"/>
    </row>
    <row r="944" spans="1:26" x14ac:dyDescent="0.2">
      <c r="A944" s="2"/>
      <c r="B944" s="1"/>
      <c r="C944" s="2"/>
      <c r="D944" s="3">
        <f t="shared" si="15"/>
        <v>0</v>
      </c>
      <c r="E944" s="1"/>
    </row>
    <row r="945" spans="1:5" x14ac:dyDescent="0.2">
      <c r="A945" s="2"/>
      <c r="B945" s="1"/>
      <c r="C945" s="2"/>
      <c r="D945" s="3">
        <f t="shared" si="15"/>
        <v>0</v>
      </c>
      <c r="E945" s="1"/>
    </row>
    <row r="946" spans="1:5" x14ac:dyDescent="0.2">
      <c r="A946" s="2"/>
      <c r="B946" s="1"/>
      <c r="C946" s="2"/>
      <c r="D946" s="3">
        <f t="shared" si="15"/>
        <v>0</v>
      </c>
      <c r="E946" s="1"/>
    </row>
    <row r="947" spans="1:5" x14ac:dyDescent="0.2">
      <c r="A947" s="2"/>
      <c r="B947" s="1"/>
      <c r="C947" s="2"/>
      <c r="D947" s="3">
        <f t="shared" si="15"/>
        <v>0</v>
      </c>
      <c r="E947" s="1"/>
    </row>
    <row r="948" spans="1:5" x14ac:dyDescent="0.2">
      <c r="A948" s="2"/>
      <c r="B948" s="1"/>
      <c r="C948" s="2"/>
      <c r="D948" s="3">
        <f t="shared" si="15"/>
        <v>0</v>
      </c>
      <c r="E948" s="1"/>
    </row>
  </sheetData>
  <sheetProtection formatColumns="0" autoFilter="0"/>
  <autoFilter ref="D3:D941" xr:uid="{00000000-0009-0000-0000-000001000000}"/>
  <mergeCells count="33">
    <mergeCell ref="A880:C880"/>
    <mergeCell ref="A899:C899"/>
    <mergeCell ref="A918:C918"/>
    <mergeCell ref="A936:C936"/>
    <mergeCell ref="F6:I9"/>
    <mergeCell ref="F472:I483"/>
    <mergeCell ref="F502:I502"/>
    <mergeCell ref="F507:I508"/>
    <mergeCell ref="A814:C814"/>
    <mergeCell ref="A828:C828"/>
    <mergeCell ref="A840:C840"/>
    <mergeCell ref="A858:C858"/>
    <mergeCell ref="A871:C871"/>
    <mergeCell ref="A491:C491"/>
    <mergeCell ref="A532:C532"/>
    <mergeCell ref="A533:C533"/>
    <mergeCell ref="A651:C651"/>
    <mergeCell ref="A792:C792"/>
    <mergeCell ref="A400:C400"/>
    <mergeCell ref="A409:C409"/>
    <mergeCell ref="A429:C429"/>
    <mergeCell ref="A453:C453"/>
    <mergeCell ref="A471:C471"/>
    <mergeCell ref="A314:C314"/>
    <mergeCell ref="A333:C333"/>
    <mergeCell ref="A344:C344"/>
    <mergeCell ref="A370:C370"/>
    <mergeCell ref="A385:C385"/>
    <mergeCell ref="A1:B1"/>
    <mergeCell ref="A4:C4"/>
    <mergeCell ref="A5:C5"/>
    <mergeCell ref="A127:C127"/>
    <mergeCell ref="A265:C265"/>
  </mergeCells>
  <pageMargins left="0.7" right="0.7" top="0.75" bottom="0.75" header="0.3" footer="0.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MATERIALES</vt:lpstr>
      <vt:lpstr>MANO DE OBRA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Daniel Lozado</dc:creator>
  <cp:lastModifiedBy>SEBASTIÁN MOSCOSO</cp:lastModifiedBy>
  <cp:lastPrinted>2018-06-15T21:59:05Z</cp:lastPrinted>
  <dcterms:created xsi:type="dcterms:W3CDTF">2010-03-10T14:10:38Z</dcterms:created>
  <dcterms:modified xsi:type="dcterms:W3CDTF">2023-11-17T16:42:50Z</dcterms:modified>
</cp:coreProperties>
</file>